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0"/>
  </bookViews>
  <sheets>
    <sheet name="Прил.1" sheetId="1" state="hidden" r:id="rId1"/>
    <sheet name="Прил 1." sheetId="2" r:id="rId2"/>
    <sheet name="Прил.2" sheetId="3" r:id="rId3"/>
    <sheet name="Прил.3" sheetId="4" r:id="rId4"/>
    <sheet name="Прил.4" sheetId="5" r:id="rId5"/>
    <sheet name="Прил5." sheetId="6" r:id="rId6"/>
    <sheet name="Прил.6" sheetId="11" r:id="rId7"/>
    <sheet name="Прил.7" sheetId="10" r:id="rId8"/>
    <sheet name="Прил.8" sheetId="8" r:id="rId9"/>
    <sheet name="Прил.9" sheetId="7" r:id="rId10"/>
    <sheet name="Прил.10" sheetId="9" r:id="rId11"/>
  </sheets>
  <externalReferences>
    <externalReference r:id="rId12"/>
    <externalReference r:id="rId13"/>
  </externalReferences>
  <calcPr calcId="144525"/>
</workbook>
</file>

<file path=xl/calcChain.xml><?xml version="1.0" encoding="utf-8"?>
<calcChain xmlns="http://schemas.openxmlformats.org/spreadsheetml/2006/main">
  <c r="J4" i="9" l="1"/>
  <c r="J2" i="9"/>
  <c r="H17" i="7"/>
  <c r="F4" i="7"/>
  <c r="B2" i="7"/>
  <c r="D13" i="6"/>
  <c r="C13" i="6"/>
  <c r="D12" i="6"/>
  <c r="C12" i="6"/>
  <c r="D11" i="6"/>
  <c r="C11" i="6"/>
  <c r="D10" i="6"/>
  <c r="C10" i="6"/>
  <c r="E4" i="6"/>
  <c r="E2" i="6"/>
  <c r="D4" i="8"/>
  <c r="D2" i="8"/>
  <c r="E38" i="5"/>
  <c r="D38" i="5"/>
  <c r="F35" i="5"/>
  <c r="F36" i="5"/>
  <c r="F37" i="5"/>
  <c r="F38" i="5"/>
  <c r="D22" i="5"/>
  <c r="D23" i="5"/>
  <c r="E32" i="5"/>
  <c r="D32" i="5"/>
  <c r="F32" i="5" s="1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3" i="5"/>
  <c r="F34" i="5"/>
  <c r="F10" i="5"/>
  <c r="E18" i="5"/>
  <c r="D18" i="5"/>
  <c r="E19" i="5"/>
  <c r="D19" i="5"/>
  <c r="C4" i="5"/>
  <c r="E4" i="4"/>
  <c r="D15" i="1"/>
  <c r="B15" i="1"/>
  <c r="G9" i="4"/>
  <c r="F9" i="4"/>
  <c r="H116" i="4"/>
  <c r="H117" i="4"/>
  <c r="G117" i="4"/>
  <c r="F117" i="4"/>
  <c r="G114" i="4"/>
  <c r="F114" i="4"/>
  <c r="H111" i="4"/>
  <c r="H112" i="4"/>
  <c r="H113" i="4"/>
  <c r="H115" i="4"/>
  <c r="G111" i="4"/>
  <c r="F111" i="4"/>
  <c r="G108" i="4"/>
  <c r="F108" i="4"/>
  <c r="H108" i="4" s="1"/>
  <c r="H109" i="4"/>
  <c r="H110" i="4"/>
  <c r="G105" i="4"/>
  <c r="F105" i="4"/>
  <c r="G89" i="4"/>
  <c r="H89" i="4" s="1"/>
  <c r="F89" i="4"/>
  <c r="H103" i="4"/>
  <c r="H104" i="4"/>
  <c r="H105" i="4"/>
  <c r="H106" i="4"/>
  <c r="H107" i="4"/>
  <c r="H101" i="4"/>
  <c r="H102" i="4"/>
  <c r="H99" i="4"/>
  <c r="H100" i="4"/>
  <c r="H97" i="4"/>
  <c r="H98" i="4"/>
  <c r="H95" i="4"/>
  <c r="H96" i="4"/>
  <c r="H92" i="4"/>
  <c r="H93" i="4"/>
  <c r="H94" i="4"/>
  <c r="G92" i="4"/>
  <c r="F92" i="4"/>
  <c r="G76" i="4"/>
  <c r="F76" i="4"/>
  <c r="H87" i="4"/>
  <c r="H88" i="4"/>
  <c r="H90" i="4"/>
  <c r="H91" i="4"/>
  <c r="H80" i="4"/>
  <c r="H81" i="4"/>
  <c r="H82" i="4"/>
  <c r="H83" i="4"/>
  <c r="H84" i="4"/>
  <c r="H85" i="4"/>
  <c r="H86" i="4"/>
  <c r="H76" i="4"/>
  <c r="H77" i="4"/>
  <c r="H78" i="4"/>
  <c r="H79" i="4"/>
  <c r="G68" i="4"/>
  <c r="F68" i="4"/>
  <c r="G75" i="4"/>
  <c r="H75" i="4" s="1"/>
  <c r="F75" i="4"/>
  <c r="H74" i="4"/>
  <c r="G70" i="4"/>
  <c r="F70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G51" i="4"/>
  <c r="F51" i="4"/>
  <c r="G49" i="4"/>
  <c r="F49" i="4"/>
  <c r="G46" i="4"/>
  <c r="G45" i="4" s="1"/>
  <c r="F46" i="4"/>
  <c r="H46" i="4" s="1"/>
  <c r="H47" i="4"/>
  <c r="H48" i="4"/>
  <c r="H50" i="4"/>
  <c r="H51" i="4"/>
  <c r="G28" i="4"/>
  <c r="F28" i="4"/>
  <c r="H44" i="4"/>
  <c r="H40" i="4"/>
  <c r="H41" i="4"/>
  <c r="H42" i="4"/>
  <c r="H43" i="4"/>
  <c r="G36" i="4"/>
  <c r="F36" i="4"/>
  <c r="H36" i="4" s="1"/>
  <c r="H38" i="4"/>
  <c r="G33" i="4"/>
  <c r="F33" i="4"/>
  <c r="H31" i="4"/>
  <c r="H32" i="4"/>
  <c r="H33" i="4"/>
  <c r="H34" i="4"/>
  <c r="H35" i="4"/>
  <c r="H37" i="4"/>
  <c r="H39" i="4"/>
  <c r="G24" i="4"/>
  <c r="H23" i="4"/>
  <c r="H25" i="4"/>
  <c r="H26" i="4"/>
  <c r="H27" i="4"/>
  <c r="H29" i="4"/>
  <c r="H30" i="4"/>
  <c r="F24" i="4"/>
  <c r="G15" i="4"/>
  <c r="G14" i="4" s="1"/>
  <c r="F15" i="4"/>
  <c r="F14" i="4" s="1"/>
  <c r="H16" i="4"/>
  <c r="H17" i="4"/>
  <c r="H18" i="4"/>
  <c r="H19" i="4"/>
  <c r="H20" i="4"/>
  <c r="H21" i="4"/>
  <c r="H22" i="4"/>
  <c r="G11" i="4"/>
  <c r="G10" i="4" s="1"/>
  <c r="H10" i="4" s="1"/>
  <c r="F11" i="4"/>
  <c r="F10" i="4" s="1"/>
  <c r="H12" i="4"/>
  <c r="H13" i="4"/>
  <c r="H9" i="4"/>
  <c r="D4" i="3"/>
  <c r="E3" i="4"/>
  <c r="C3" i="3"/>
  <c r="E2" i="4"/>
  <c r="C2" i="3"/>
  <c r="D37" i="3"/>
  <c r="C37" i="3"/>
  <c r="H114" i="4" l="1"/>
  <c r="H28" i="4"/>
  <c r="H24" i="4"/>
  <c r="F45" i="4"/>
  <c r="H45" i="4" s="1"/>
  <c r="H49" i="4"/>
  <c r="H14" i="4"/>
  <c r="H15" i="4"/>
  <c r="H11" i="4"/>
  <c r="D36" i="3" l="1"/>
  <c r="C36" i="3"/>
  <c r="D35" i="3"/>
  <c r="E35" i="3" s="1"/>
  <c r="C35" i="3"/>
  <c r="D33" i="3"/>
  <c r="C33" i="3"/>
  <c r="D29" i="3"/>
  <c r="C29" i="3"/>
  <c r="E31" i="3"/>
  <c r="D27" i="3"/>
  <c r="C27" i="3"/>
  <c r="D23" i="3"/>
  <c r="C23" i="3"/>
  <c r="E23" i="3" s="1"/>
  <c r="D20" i="3"/>
  <c r="C20" i="3"/>
  <c r="D18" i="3"/>
  <c r="C18" i="3"/>
  <c r="E18" i="3" s="1"/>
  <c r="D11" i="3"/>
  <c r="C11" i="3"/>
  <c r="E11" i="3" s="1"/>
  <c r="C16" i="3"/>
  <c r="D16" i="3"/>
  <c r="E37" i="3"/>
  <c r="E12" i="3"/>
  <c r="E13" i="3"/>
  <c r="E14" i="3"/>
  <c r="E15" i="3"/>
  <c r="E17" i="3"/>
  <c r="E19" i="3"/>
  <c r="E20" i="3"/>
  <c r="E21" i="3"/>
  <c r="E22" i="3"/>
  <c r="E24" i="3"/>
  <c r="E25" i="3"/>
  <c r="E26" i="3"/>
  <c r="E27" i="3"/>
  <c r="E28" i="3"/>
  <c r="E29" i="3"/>
  <c r="E30" i="3"/>
  <c r="E32" i="3"/>
  <c r="E33" i="3"/>
  <c r="E34" i="3"/>
  <c r="E36" i="3"/>
  <c r="E16" i="3" l="1"/>
  <c r="C4" i="2" l="1"/>
  <c r="C3" i="2"/>
  <c r="C2" i="2"/>
  <c r="B13" i="1"/>
  <c r="D12" i="1"/>
  <c r="B12" i="1"/>
  <c r="D14" i="1"/>
  <c r="B14" i="1"/>
  <c r="D10" i="1"/>
  <c r="D13" i="1" s="1"/>
  <c r="B10" i="1"/>
  <c r="D57" i="2"/>
  <c r="C57" i="2"/>
  <c r="D36" i="2"/>
  <c r="C36" i="2"/>
  <c r="D37" i="2"/>
  <c r="C37" i="2"/>
  <c r="D54" i="2"/>
  <c r="C54" i="2"/>
  <c r="D55" i="2"/>
  <c r="C55" i="2"/>
  <c r="E55" i="2" s="1"/>
  <c r="E56" i="2"/>
  <c r="E52" i="2"/>
  <c r="E53" i="2"/>
  <c r="D51" i="2"/>
  <c r="D52" i="2"/>
  <c r="C51" i="2"/>
  <c r="E51" i="2" s="1"/>
  <c r="C52" i="2"/>
  <c r="E44" i="2"/>
  <c r="E45" i="2"/>
  <c r="E46" i="2"/>
  <c r="E47" i="2"/>
  <c r="E48" i="2"/>
  <c r="E49" i="2"/>
  <c r="E50" i="2"/>
  <c r="D43" i="2"/>
  <c r="C43" i="2"/>
  <c r="D48" i="2"/>
  <c r="C48" i="2"/>
  <c r="D46" i="2"/>
  <c r="C46" i="2"/>
  <c r="D38" i="2"/>
  <c r="C38" i="2"/>
  <c r="E43" i="2"/>
  <c r="E41" i="2"/>
  <c r="E42" i="2"/>
  <c r="D41" i="2"/>
  <c r="C41" i="2"/>
  <c r="E57" i="2" l="1"/>
  <c r="E54" i="2"/>
  <c r="D10" i="2"/>
  <c r="C10" i="2"/>
  <c r="D33" i="2"/>
  <c r="C33" i="2"/>
  <c r="E33" i="2" l="1"/>
  <c r="E34" i="2"/>
  <c r="E35" i="2"/>
  <c r="E36" i="2"/>
  <c r="E37" i="2"/>
  <c r="E38" i="2"/>
  <c r="E39" i="2"/>
  <c r="E40" i="2"/>
  <c r="D26" i="2"/>
  <c r="C26" i="2"/>
  <c r="E30" i="2"/>
  <c r="E31" i="2"/>
  <c r="E32" i="2"/>
  <c r="D31" i="2"/>
  <c r="D30" i="2"/>
  <c r="C30" i="2"/>
  <c r="C31" i="2"/>
  <c r="D28" i="2" l="1"/>
  <c r="D27" i="2"/>
  <c r="E27" i="2" s="1"/>
  <c r="C27" i="2"/>
  <c r="C28" i="2"/>
  <c r="E28" i="2" s="1"/>
  <c r="E29" i="2"/>
  <c r="D21" i="2"/>
  <c r="C21" i="2"/>
  <c r="D18" i="2"/>
  <c r="D15" i="2"/>
  <c r="C15" i="2"/>
  <c r="E20" i="2"/>
  <c r="E21" i="2"/>
  <c r="E22" i="2"/>
  <c r="E23" i="2"/>
  <c r="E24" i="2"/>
  <c r="E25" i="2"/>
  <c r="E26" i="2"/>
  <c r="E11" i="2"/>
  <c r="E12" i="2"/>
  <c r="E13" i="2"/>
  <c r="E14" i="2"/>
  <c r="E15" i="2"/>
  <c r="E16" i="2"/>
  <c r="E17" i="2"/>
  <c r="E19" i="2"/>
  <c r="D11" i="2"/>
  <c r="C11" i="2"/>
  <c r="F14" i="1"/>
  <c r="F13" i="1"/>
  <c r="F12" i="1"/>
  <c r="F15" i="1" l="1"/>
  <c r="B16" i="1"/>
  <c r="E10" i="2"/>
  <c r="D16" i="1" l="1"/>
  <c r="F10" i="1"/>
  <c r="E18" i="2" l="1"/>
</calcChain>
</file>

<file path=xl/comments1.xml><?xml version="1.0" encoding="utf-8"?>
<comments xmlns="http://schemas.openxmlformats.org/spreadsheetml/2006/main">
  <authors>
    <author>Автор</author>
  </authors>
  <commentLis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ф. 0503075 ст. 10 по 0104</t>
        </r>
      </text>
    </comment>
  </commentList>
</comments>
</file>

<file path=xl/sharedStrings.xml><?xml version="1.0" encoding="utf-8"?>
<sst xmlns="http://schemas.openxmlformats.org/spreadsheetml/2006/main" count="454" uniqueCount="350">
  <si>
    <t>Код бюджетной классификации РФ</t>
  </si>
  <si>
    <t>000 1 00 00000 00 0000 000</t>
  </si>
  <si>
    <t>Налоговые и неналоговые доходы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</si>
  <si>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</si>
  <si>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</si>
  <si>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</si>
  <si>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</si>
  <si>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182 1 03 00000 00 0000 000</t>
  </si>
  <si>
    <t>Налоги на товары (работы, услуги), реализуемые на территории Российской Федерации</t>
  </si>
  <si>
    <t>182 103 02000 01 0000 110</t>
  </si>
  <si>
    <t>Акцизы по подакцизным товарам (продукции), производимым на территории Российской Федерации</t>
  </si>
  <si>
    <t>182 1 06 00000 00 0000 000</t>
  </si>
  <si>
    <t>Налоги на имущество</t>
  </si>
  <si>
    <t>182 1 06 01000 10 0000 110</t>
  </si>
  <si>
    <t>Налог на имущество физических лиц</t>
  </si>
  <si>
    <t>182 1 06 06000 10 0000 110</t>
  </si>
  <si>
    <t>Земельный налог</t>
  </si>
  <si>
    <t>989 1 08 00000 00 0000 000</t>
  </si>
  <si>
    <t>Государственная пошлина</t>
  </si>
  <si>
    <t>989 1 08 04000 01 0000 110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</si>
  <si>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</si>
  <si>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989 1 08 04020 01 0000 110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</si>
  <si>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</si>
  <si>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989 1 11 00000 00 0000 000</t>
  </si>
  <si>
    <t>Доходы от использования имущества, находящегося в государственной и муниципальной собственности</t>
  </si>
  <si>
    <t>989 1 11 05000 00 0000 120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</si>
  <si>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</si>
  <si>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989 1 11 05035 10 0000 120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</si>
  <si>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</si>
  <si>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989 1 11 09000 00 0000 120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</si>
  <si>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</si>
  <si>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989 1 11 09045 10 0000 120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</si>
  <si>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</si>
  <si>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989 1 14 00000 00 0000 000</t>
  </si>
  <si>
    <t>Доходы от продажи материальных и нематериальных активов</t>
  </si>
  <si>
    <t>989 1 14 02000 00 0000 000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</si>
  <si>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</si>
  <si>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989 1 14 02050 10 0000 410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</si>
  <si>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</si>
  <si>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989 1 14 02053 10 0000 410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</si>
  <si>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</si>
  <si>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989 2 00 00000 00 0000 000</t>
  </si>
  <si>
    <t>Безвозмездные поступления</t>
  </si>
  <si>
    <t>989 2 02 00000 00 0000 000</t>
  </si>
  <si>
    <t>Безвозмездные поступления от других бюджетов бюджетной системы Российской Федерации</t>
  </si>
  <si>
    <t>989 2 02 10000 00 0000 150</t>
  </si>
  <si>
    <t>Дотации бюджетам бюджетной системы Российской Федерации</t>
  </si>
  <si>
    <t>989 2 02 15001 00 0000 150</t>
  </si>
  <si>
    <t>Дотации на выравнивание бюджетной обеспеченности</t>
  </si>
  <si>
    <t>989 2 02 15001 10 0000 150</t>
  </si>
  <si>
    <t>Дотации бюджетам сельских поселений на выравнивание бюджетной обеспеченности</t>
  </si>
  <si>
    <t>989 2 02 19999 00 0000 150</t>
  </si>
  <si>
    <t xml:space="preserve">Прочие дотации  </t>
  </si>
  <si>
    <t>989 2 02 19999 10 1004 150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</si>
  <si>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</si>
  <si>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989 2 02 20000 00 0000 150</t>
  </si>
  <si>
    <t>Субсидии бюджетам бюджетной системы Российской Федерации (межбюджетные субсидии)</t>
  </si>
  <si>
    <t>989 2 02 20041 00 0000 150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</si>
  <si>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</si>
  <si>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989 2 02 20041 10 0000 150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</si>
  <si>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</si>
  <si>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989 2 02 20079 00 0000 150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</si>
  <si>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</si>
  <si>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989 2 02 20079 10 0000 150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</si>
  <si>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</si>
  <si>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989 2 02 29999 00 0000 150</t>
  </si>
  <si>
    <t>Прочие субсидии</t>
  </si>
  <si>
    <t>989 2 02 29999 10 2004 150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</si>
  <si>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</t>
  </si>
  <si>
    <t>989 2 02 29999 10 2032 150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</si>
  <si>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</si>
  <si>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0 </t>
  </si>
  <si>
    <t>989 2 02 30000 00 0000 150</t>
  </si>
  <si>
    <t>Субвенции бюджетам бюджетной системы Российской Федерации</t>
  </si>
  <si>
    <t>989 2 02 35118 00 0000 150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</si>
  <si>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</si>
  <si>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989 2 02 35118 10 0000 150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</si>
  <si>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</si>
  <si>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r>
      <t>Всего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доходов</t>
    </r>
  </si>
  <si>
    <t>Код</t>
  </si>
  <si>
    <t>Наименование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</si>
  <si>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</si>
  <si>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</si>
  <si>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</si>
  <si>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</si>
  <si>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</si>
  <si>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</si>
  <si>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</si>
  <si>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</si>
  <si>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</si>
  <si>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</si>
  <si>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</si>
  <si>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</si>
  <si>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 xml:space="preserve">Жилищно-коммунальное хозяйство </t>
  </si>
  <si>
    <t>Жилищное хозяйство</t>
  </si>
  <si>
    <t>Коммунальное хозяйство</t>
  </si>
  <si>
    <t>Благоустройство</t>
  </si>
  <si>
    <t xml:space="preserve">Культура,  кинематография </t>
  </si>
  <si>
    <t>Культура</t>
  </si>
  <si>
    <t>Социальная политика</t>
  </si>
  <si>
    <t>Пенсионное обеспечение</t>
  </si>
  <si>
    <t>Охрана семьи и детства</t>
  </si>
  <si>
    <t>Физическая культура и спорт</t>
  </si>
  <si>
    <t>Массовый спорт</t>
  </si>
  <si>
    <t>ИТОГО</t>
  </si>
  <si>
    <t>ВСЕГО</t>
  </si>
  <si>
    <t>ПРОФИЦИТ (+)/ДЕФИЦИТ(-)</t>
  </si>
  <si>
    <t>Главный распорядитель бюджетных средств</t>
  </si>
  <si>
    <t>Раздел, подраздел</t>
  </si>
  <si>
    <t>Целевая статья</t>
  </si>
  <si>
    <t>Вид расходов</t>
  </si>
  <si>
    <t>Администрация Чебаковского сельского поселения</t>
  </si>
  <si>
    <t>Функционирование высшего должностного лица субъекта Российской Федерации и муниципального образования</t>
  </si>
  <si>
    <t>Содержание Главы муниципального образования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</si>
  <si>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</si>
  <si>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</si>
  <si>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</si>
  <si>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Содержание центрального аппарата</t>
  </si>
  <si>
    <t>Фонд оплаты труда государственных (муниципальных) органов и по обязательному социальному страхованию</t>
  </si>
  <si>
    <t xml:space="preserve">Прочая закупка товаров, работ и услуг </t>
  </si>
  <si>
    <t>Закупка энергетических ресурсов</t>
  </si>
  <si>
    <t>Уплата налога на имущество организаций и земельного налога</t>
  </si>
  <si>
    <t xml:space="preserve">Уплата прочих налогов, сборов </t>
  </si>
  <si>
    <t>Уплата иных платежей</t>
  </si>
  <si>
    <t>Межбюджетные трансферты бюджету  Тутаевского муниципального района на  осуществление части полномочий по решению вопросов местного значения в соответствии с заключенными соглашениями на содержание ОМС</t>
  </si>
  <si>
    <t>Иные межбюджетные трансферты</t>
  </si>
  <si>
    <t>Резервный фонд</t>
  </si>
  <si>
    <t>Резервные средства</t>
  </si>
  <si>
    <t>Оценка недвижимости, признание прав и регулирование отношений по муниципальной собственности</t>
  </si>
  <si>
    <t>Прочая закупка товаров, работ и услуг</t>
  </si>
  <si>
    <t>Опубликование документов в средствах массовой информации</t>
  </si>
  <si>
    <t xml:space="preserve">Прочая закупка  товаров, работ и услуг </t>
  </si>
  <si>
    <t>Иные общегосударственные расходы</t>
  </si>
  <si>
    <t>Исполнение судебных актов, актов других органов и должностных лиц, иных документов</t>
  </si>
  <si>
    <t>Исполнение судебных актов Российской Федерации и мировых соглашений по возмещению причиненного вреда</t>
  </si>
  <si>
    <t>Содержание имущества казны ЧСП</t>
  </si>
  <si>
    <t>Мероприятия по обеспечению бесперебойного функционирования программного обеспечения</t>
  </si>
  <si>
    <t>Мероприятия по обслуживанию и закупке компьютерного оборудования и оргтехники для бесперебойного обеспечения деятельности органов местного самоуправления</t>
  </si>
  <si>
    <t>Прочая закупка  товаров, работ и услуг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</si>
  <si>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</si>
  <si>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Фонд оплаты труда государственных (муниципальных) органов</t>
  </si>
  <si>
    <t>Мероприятия по ремонту автомобильных дорог местного значения (средства ЧСП)</t>
  </si>
  <si>
    <t>Закупка товаров, работ, услуг в целях капитального ремонта государственного (муниципального) имущества</t>
  </si>
  <si>
    <t>Софинансирование расходных обязательств (финансирование дорожного хозяйства из областного бюджета местным бюджетам)</t>
  </si>
  <si>
    <t>Софинансирование расходных обязательств (приведение в нормативное состояние автомобильных дорог местного значения, обеспечивающих подъезды к объектам социального назначения)</t>
  </si>
  <si>
    <t>Субсидия на финансирование дорожного хозяйства из областного бюджета местным бюджетам (МБТ)</t>
  </si>
  <si>
    <t>Субсидия на приведение в нормативное состояние автомобильных дорог местного значения, обеспечивающих подъезды к объектам социального назначения (МБТ)</t>
  </si>
  <si>
    <t>Мероприятия по содержанию автомобильных дорог местного значения</t>
  </si>
  <si>
    <t>Разработка сметной документации на ремонт автомобильных дорог местного значения в границах населенных пунктов поселения, экспертиза, строительный контроль, технические планы дорог</t>
  </si>
  <si>
    <t>Мероприятия по реализации программы</t>
  </si>
  <si>
    <t>«Развитие потребительского рынка Чебаковского сельского поселения Тутаевского муниципального района Ярославской области» (средства ЧСП)</t>
  </si>
  <si>
    <t>Переселение граждан из жилищного фонда, признанного  непригодным для проживания, и (или) жилищного фонда с высоким уровнем износа на территории Чебаковского сельского поселения (софинансирование)</t>
  </si>
  <si>
    <t>Бюджетные инвестиции на приобретение объектов недвижимого имущества в государственную (муниципальную) собственность</t>
  </si>
  <si>
    <t>Переселение граждан из жилищного фонда, признанного  непригодным для проживания, и (или) жилищного фонда с высоким уровнем износа на территории Чебаковского сельского поселения</t>
  </si>
  <si>
    <t>Капитальный ремонт муниципального жилого фонда</t>
  </si>
  <si>
    <t>Мероприятия в области жилищного хозяйства</t>
  </si>
  <si>
    <t>Обеспечение мероприятий по начислению и сбору платы за найм муниципального жилого фонда</t>
  </si>
  <si>
    <t>Снос аварийного жилья</t>
  </si>
  <si>
    <t>Благоустройство территории нижнего парка в пос. Никульское Тутаевского муниципального района Ярославской области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</si>
  <si>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</si>
  <si>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</si>
  <si>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</si>
  <si>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поселений</t>
  </si>
  <si>
    <t>Уличное освещение (поставка эл. энергии)</t>
  </si>
  <si>
    <t>Мероприятия в сфере культуры</t>
  </si>
  <si>
    <t xml:space="preserve">Иные пенсии, социальные доплаты к пенсиям </t>
  </si>
  <si>
    <t>Мероприятия по реализации программы «Развитие физической культуры и спорта в Чебаковском сельском поселении Тутаевского муниципального района Ярославской области» на 2023-2025 годы.</t>
  </si>
  <si>
    <t xml:space="preserve">Наименование </t>
  </si>
  <si>
    <t>Код программы</t>
  </si>
  <si>
    <t>Муниципальная программа «Развитие потребительского рынка Чебаковского сельского поселения Тутаевского муниципального района Ярославской области"</t>
  </si>
  <si>
    <t xml:space="preserve">Подпрограмма «Развитие потребительского рынка Чебаковского сельского поселения» на 2025 год» </t>
  </si>
  <si>
    <t>Мероприятия по организации доставки товаров в отдаленные населенные пункты</t>
  </si>
  <si>
    <t>Муниципальная  программа «Развитие  физической культуры и спорта в Чебаковском  сельском поселении Тутаевского муниципального района Ярославской области».</t>
  </si>
  <si>
    <t>Подпрограмма «Развитие  физической культуры и спорта в Чебаковском  сельском поселении  на 2023-2025 годы».</t>
  </si>
  <si>
    <t>Муниципальная программа «Формирование современной городской среды на территории Чебаковского сельского поселения»</t>
  </si>
  <si>
    <t>09.0.00</t>
  </si>
  <si>
    <t>Подпрограмма «Формирование современной городской среды на территории Чебаковского сельского поселения» на 2022-2024 годы</t>
  </si>
  <si>
    <t xml:space="preserve">Муниципальная  программа «Информатизация управленческой деятельности Администрации Чебаковского сельского поселения» </t>
  </si>
  <si>
    <t>Подпрограмма «Информатизация управленческой деятельности Администрации Чебаковского сельского поселения» на 2025 год</t>
  </si>
  <si>
    <t>Муниципальная программа «Благоустройство территории Чебаковского сельского поселения на 2025г.»</t>
  </si>
  <si>
    <t xml:space="preserve">Подпрограмма Благоустройство общественных территорий Чебаковского сельского поселения </t>
  </si>
  <si>
    <t>Благоустройство территории, прилегающей к Дому культуры поселка Никульское Тутаевского муниципального района Ярославской области</t>
  </si>
  <si>
    <t>Ремонт дорожного покрытия парковочной площадки у музея «Космос» в п. Никульское Тутаевского  муниципального района Ярославской области</t>
  </si>
  <si>
    <t xml:space="preserve">Подпрограмма Благоустройство сельских территорий </t>
  </si>
  <si>
    <t>Благоустройство территории парка в поселке Никульское</t>
  </si>
  <si>
    <t xml:space="preserve">Муниципальная целевая программа «Предоставление молодым семьям социальных выплат на приобретение (строительство) жилья» </t>
  </si>
  <si>
    <t>06.0.00</t>
  </si>
  <si>
    <t>Подпрограмма  «Предоставление молодым семьям социальных выплат на приобретение (строительство) жилья» на 2022-2024 годы».</t>
  </si>
  <si>
    <t>Мероприятия по  обеспечению молодых семей социальными выплатами на приобретение (строительство) жилья</t>
  </si>
  <si>
    <t>Муниципальная программа «Переселение граждан из жилищного фонда, признанного  непригодным для проживания, и (или) жилищного фонда с высоким уровнем износа на территории Чебаковского сельского поселения Тутаевского муниципального района Ярославской области» на 2023–2025 годы</t>
  </si>
  <si>
    <t>Подпрограмма «Переселение граждан из жилищного фонда, признанного  непригодным для проживания, и (или) жилищного фонда с высоким уровнем износа на территории Чебаковского сельского поселения Тутаевского муниципального района Ярославской области» на 2023–2025 годы</t>
  </si>
  <si>
    <t xml:space="preserve">Переселение граждан из жилищного фонда, признанного  непригодным для проживания, и (или) жилищного фонда с высоким уровнем износа на территории Чебаковского сельского поселения </t>
  </si>
  <si>
    <t>Мероприятия по реализации программы "Оценка недвижимости, признание прав и регулирование отношений по муниципальной собственности" на 2024 год</t>
  </si>
  <si>
    <t>11.0.00</t>
  </si>
  <si>
    <t>Подпрограмма «Мероприятия по реализации программы "Оценка недвижимости, признание прав и регулирование отношений по муниципальной собственности" на 2024 год</t>
  </si>
  <si>
    <t>Оценка недвижимости, признание прав и регулирование отношений по муниципальной собственности" на 2024 год</t>
  </si>
  <si>
    <t>989 01 05 00 00 00 0000 000</t>
  </si>
  <si>
    <t>989 01 05 02 01 10 0000 510</t>
  </si>
  <si>
    <t>Увеличение прочих остатков денежных средств бюджетов сельских поселений</t>
  </si>
  <si>
    <t>989 01 05 02 01 10 0000 610</t>
  </si>
  <si>
    <t>Уменьшение прочих остатков денежных средств бюджетов сельских поселений</t>
  </si>
  <si>
    <t>Итого источников внутреннего финансирования</t>
  </si>
  <si>
    <t>Приложение № 1</t>
  </si>
  <si>
    <t>к  решению Муниципального Совета</t>
  </si>
  <si>
    <t>Тутаевского муниципального округа</t>
  </si>
  <si>
    <t xml:space="preserve">от_________ №_____ </t>
  </si>
  <si>
    <t xml:space="preserve">                              рублей</t>
  </si>
  <si>
    <t>Показатели</t>
  </si>
  <si>
    <t>План на 2025 год</t>
  </si>
  <si>
    <t>Факт за 2025 год</t>
  </si>
  <si>
    <t>% исполнения</t>
  </si>
  <si>
    <t>Доходы всего</t>
  </si>
  <si>
    <t>в том числе:</t>
  </si>
  <si>
    <t>налоговые доходы бюджетов</t>
  </si>
  <si>
    <t>неналоговые доходы и прочие поступления</t>
  </si>
  <si>
    <t>безвозмездные поступления</t>
  </si>
  <si>
    <t>Расходы всего</t>
  </si>
  <si>
    <t>Результат исполнения бюджета</t>
  </si>
  <si>
    <t>(дефицит «-», профицит «+»)</t>
  </si>
  <si>
    <t xml:space="preserve">Общий объем доходов, расходов, дефицита бюджета Чебаковского сельского поселения на 2025 год
</t>
  </si>
  <si>
    <t>Приложение №2</t>
  </si>
  <si>
    <t xml:space="preserve">Наименование доходов </t>
  </si>
  <si>
    <t>Факт за 2025 г.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</si>
  <si>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</si>
  <si>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</si>
  <si>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989 1 14 06020 00 0000 430</t>
  </si>
  <si>
    <t>989 1 14 06025 10 0000 430</t>
  </si>
  <si>
    <t>989 1 14 06000 00 0000 430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</si>
  <si>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</si>
  <si>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</si>
  <si>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989 1 16 00000 00 0000 000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</si>
  <si>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</si>
  <si>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989 1 16 02020 02 0000 140</t>
  </si>
  <si>
    <t>989 1 16 07090 10 0000 140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</si>
  <si>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</si>
  <si>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(реализация мероприятий по демонтажу фактически погибших объектов)</t>
  </si>
  <si>
    <t>989 2 02 40014 10 0005 150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</si>
  <si>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</si>
  <si>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989 2 02 40014 10 0000 150</t>
  </si>
  <si>
    <t>989 2 02 40000 00 0000 150</t>
  </si>
  <si>
    <t>0100</t>
  </si>
  <si>
    <t>0102</t>
  </si>
  <si>
    <t>0104</t>
  </si>
  <si>
    <t>0111</t>
  </si>
  <si>
    <t>0113</t>
  </si>
  <si>
    <t>0200</t>
  </si>
  <si>
    <t>0203</t>
  </si>
  <si>
    <t>0300</t>
  </si>
  <si>
    <t>0310</t>
  </si>
  <si>
    <t>0400</t>
  </si>
  <si>
    <t>0409</t>
  </si>
  <si>
    <t>0412</t>
  </si>
  <si>
    <t>0500</t>
  </si>
  <si>
    <t>0501</t>
  </si>
  <si>
    <t>0502</t>
  </si>
  <si>
    <t>0503</t>
  </si>
  <si>
    <t>0800</t>
  </si>
  <si>
    <t>0801</t>
  </si>
  <si>
    <t>План на 2025 год, рублей</t>
  </si>
  <si>
    <t>Исполнено за 2025 год, рублей</t>
  </si>
  <si>
    <t>1003</t>
  </si>
  <si>
    <t>Социальное обеспечение населения</t>
  </si>
  <si>
    <t>Приложение № 4</t>
  </si>
  <si>
    <t>План на 2025 год, руб.</t>
  </si>
  <si>
    <t>Факт за 2025 год, руб.</t>
  </si>
  <si>
    <t>0710120056</t>
  </si>
  <si>
    <t>0710220056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</si>
  <si>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</si>
  <si>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0810122880</t>
  </si>
  <si>
    <t>0810172880</t>
  </si>
  <si>
    <t>Мероприятия по реализации программы «Развитие потребительского рынка Чебаковского сельского поселения Тутаевского муниципального района Ярославской области»</t>
  </si>
  <si>
    <t>0510673266</t>
  </si>
  <si>
    <t>Реализация мероприятий по демонтажу фактически погибших объектов</t>
  </si>
  <si>
    <t>Пособия, компенсации, меры социальной поддержки по публичным нормативным обязательствам</t>
  </si>
  <si>
    <t>Социальное обеспечение и иные выплаты населению</t>
  </si>
  <si>
    <t>0410120810</t>
  </si>
  <si>
    <t>Факт на 2025 год, руб.</t>
  </si>
  <si>
    <t>к решению Муниципального Совета</t>
  </si>
  <si>
    <t>07.1.02.0000</t>
  </si>
  <si>
    <t>07.1.02.20056</t>
  </si>
  <si>
    <t>07.1.01.20056</t>
  </si>
  <si>
    <t>08.0.00.00000</t>
  </si>
  <si>
    <t>07.0.00.00000</t>
  </si>
  <si>
    <t>08.1.01.0000</t>
  </si>
  <si>
    <t>08.1.01.00000</t>
  </si>
  <si>
    <t>10.0.00.00000</t>
  </si>
  <si>
    <t>10.1.01.00000</t>
  </si>
  <si>
    <t>05.0.00.00000</t>
  </si>
  <si>
    <t>05.1.06.00000</t>
  </si>
  <si>
    <t>04.0.00.0000</t>
  </si>
  <si>
    <t>04.1.01.0000</t>
  </si>
  <si>
    <t>Мероприятия по реализации программы "Развитие физической культуры и спорта в Чебаковском сельском поселении Тутаевского муниципального района Ярославской области" на 2023-2025 годы</t>
  </si>
  <si>
    <t>Итого расходов:</t>
  </si>
  <si>
    <t>Наименование расходов</t>
  </si>
  <si>
    <t>Всего израсходовано средств резервного фонда за 2025 г., руб.</t>
  </si>
  <si>
    <t xml:space="preserve">Резервный фонд Администрации Чебаковского сельского поселения </t>
  </si>
  <si>
    <t>Приложение №7</t>
  </si>
  <si>
    <t>Изменение остатков средств на счетах по учету средств бюджетов</t>
  </si>
  <si>
    <t>Приложение № 8</t>
  </si>
  <si>
    <t>№</t>
  </si>
  <si>
    <t>Межбюджетные трансферты бюджету Тутаевского муниципального района на осуществление части полномочий по решению вопросов местного значения в соответствии с заключенными соглашениями на содержание ОМС</t>
  </si>
  <si>
    <t>Межбюджетные трансферты на реализацию муниципальной программы «Формирование  современной городской среды Константиновского сельского поселения»</t>
  </si>
  <si>
    <t>Межбюджетные трансферты на благоустройство сельских территорий</t>
  </si>
  <si>
    <t>Итого</t>
  </si>
  <si>
    <t>Межбюджетные трансферты на реализацию мероприятий по благоустройству территории нижнего парка в пос. Никульское Тутаевского муниципального района Ярославской области</t>
  </si>
  <si>
    <t>Межбюджетные трансферты на уличное освещение (поставка эл. энергии)</t>
  </si>
  <si>
    <t>Межбюджетные трансферты на реализацию мероприятий по демонтажу фактически погибших объектов</t>
  </si>
  <si>
    <t>Приложение № 9</t>
  </si>
  <si>
    <t>Среднегодовая численность,чел.</t>
  </si>
  <si>
    <t>Затраты на денежное содержание, тыс. руб.</t>
  </si>
  <si>
    <t>Сведения о численности муниципальных служащих Администрации Чебаковского сельского поселения и фактических затратах на их денежное содержание за 2025 год</t>
  </si>
  <si>
    <t xml:space="preserve">Муниципальные служащие Администрации Чебаковского сельского поселения </t>
  </si>
  <si>
    <t>Приложение №1</t>
  </si>
  <si>
    <t xml:space="preserve">Исполнение доходов бюджета Чебаковского сельского поселения за 2025 год в соответствии с классификацией доходов бюджетов Российской Федерации
</t>
  </si>
  <si>
    <t>Исполнение расходов бюджета Чебаковского сельского поселения за 2025 год по разделам и подразделам классификации расходов бюджетов Российской Федерации</t>
  </si>
  <si>
    <t>Приложение № 3</t>
  </si>
  <si>
    <t xml:space="preserve">Исполнение расходов бюджета по ведомственной структуре расходов бюджета 
Чебаковского сельского поселения за 2025 год
</t>
  </si>
  <si>
    <t>Исполнение муниципальных программ за 2025 год</t>
  </si>
  <si>
    <t>Приложение №5</t>
  </si>
  <si>
    <t xml:space="preserve">Источники внутреннего финансирования дефицита бюджета
Чебаковского сельского поселения
за 2025 год
</t>
  </si>
  <si>
    <t>Отчет об использовании средств резервного фонда за 2025 год
Администрации Артемьевского сельского поселения за 2025 г.</t>
  </si>
  <si>
    <t>1. Перечень муниципальных внутренних заимствований</t>
  </si>
  <si>
    <t>(руб.)</t>
  </si>
  <si>
    <t>Виды заимствований</t>
  </si>
  <si>
    <t>2025 год</t>
  </si>
  <si>
    <t>1. Бюджетные кредиты от других бюджетов бюджетной системы Российской Федерации</t>
  </si>
  <si>
    <t>Получение</t>
  </si>
  <si>
    <t>Погашение</t>
  </si>
  <si>
    <t>2. Кредиты кредитных организаций</t>
  </si>
  <si>
    <t>2. Расходы на обслуживание муниципального внутреннего долга</t>
  </si>
  <si>
    <t>Объем расходов на обслуживание муниципального долга</t>
  </si>
  <si>
    <t>3. Объем муниципального внутреннего долга</t>
  </si>
  <si>
    <t>Чебаковского сельского поселения</t>
  </si>
  <si>
    <t>Обязательства</t>
  </si>
  <si>
    <t>Объем долга</t>
  </si>
  <si>
    <t>на                               01.01.2025</t>
  </si>
  <si>
    <t>на                   01.01.2026</t>
  </si>
  <si>
    <t>Кредиты кредитных организаций</t>
  </si>
  <si>
    <t>Бюджетные кредиты</t>
  </si>
  <si>
    <t>Чебаковского сельского поселения за 2025 год</t>
  </si>
  <si>
    <t>Исполнение программ муниципальных внутренних заимствований</t>
  </si>
  <si>
    <t>Приложение №6</t>
  </si>
  <si>
    <t>к решению Муниципального совета</t>
  </si>
  <si>
    <t>от____________№_____</t>
  </si>
  <si>
    <t>Объем обязательств по муниципальным гарантиям</t>
  </si>
  <si>
    <t>Исполнение программы муниципальных гарантий</t>
  </si>
  <si>
    <t xml:space="preserve">       Бюджетные ассигнования на исполнение муниципальных гарантий Чебаковского сельского поселения по возможным гарантийным случаям не предусмотрены, так как предоставление муниципальных гарантий Чебаковским сельским поселением в 2025 году не планировалось.</t>
  </si>
  <si>
    <t xml:space="preserve">Межбюджетные трансферты, предоставляемые из бюджета </t>
  </si>
  <si>
    <t>Чебаковского сельского поселения бюджету Тутаевского муниципального района за 2025 год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</si>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</sst>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47">
    <xf numFmtId="0" fontId="0" fillId="0" borderId="0" xfId="0"/>
    <xf numFmtId="0" fontId="4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0" fillId="0" borderId="7" xfId="0" applyBorder="1"/>
    <xf numFmtId="0" fontId="16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18" fillId="2" borderId="0" xfId="0" applyFont="1" applyFill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7" xfId="0" applyFont="1" applyBorder="1" applyAlignment="1">
      <alignment horizontal="left" vertical="center" wrapText="1" indent="1"/>
    </xf>
    <xf numFmtId="4" fontId="4" fillId="0" borderId="7" xfId="0" applyNumberFormat="1" applyFont="1" applyBorder="1" applyAlignment="1">
      <alignment horizontal="center" vertical="center"/>
    </xf>
    <xf numFmtId="10" fontId="4" fillId="0" borderId="7" xfId="1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 indent="1"/>
    </xf>
    <xf numFmtId="4" fontId="3" fillId="0" borderId="7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right" vertical="center" wrapText="1"/>
    </xf>
    <xf numFmtId="4" fontId="0" fillId="0" borderId="7" xfId="0" applyNumberFormat="1" applyBorder="1"/>
    <xf numFmtId="4" fontId="4" fillId="0" borderId="7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9" fillId="0" borderId="7" xfId="0" applyNumberFormat="1" applyFont="1" applyBorder="1" applyAlignment="1">
      <alignment horizontal="right" vertical="center" wrapText="1"/>
    </xf>
    <xf numFmtId="4" fontId="10" fillId="0" borderId="7" xfId="0" applyNumberFormat="1" applyFont="1" applyBorder="1" applyAlignment="1">
      <alignment horizontal="right" vertical="center" wrapText="1"/>
    </xf>
    <xf numFmtId="10" fontId="3" fillId="0" borderId="7" xfId="0" applyNumberFormat="1" applyFont="1" applyBorder="1"/>
    <xf numFmtId="10" fontId="3" fillId="0" borderId="7" xfId="0" applyNumberFormat="1" applyFont="1" applyBorder="1" applyAlignment="1">
      <alignment vertical="center"/>
    </xf>
    <xf numFmtId="10" fontId="4" fillId="0" borderId="7" xfId="0" applyNumberFormat="1" applyFont="1" applyBorder="1"/>
    <xf numFmtId="10" fontId="4" fillId="0" borderId="7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0" xfId="0" applyFont="1"/>
    <xf numFmtId="0" fontId="3" fillId="0" borderId="0" xfId="0" applyFont="1" applyAlignment="1">
      <alignment horizontal="right"/>
    </xf>
    <xf numFmtId="0" fontId="0" fillId="0" borderId="0" xfId="0" applyFont="1"/>
    <xf numFmtId="49" fontId="4" fillId="0" borderId="3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0" fillId="0" borderId="9" xfId="0" applyBorder="1"/>
    <xf numFmtId="4" fontId="4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0" fillId="0" borderId="7" xfId="0" applyNumberFormat="1" applyBorder="1"/>
    <xf numFmtId="164" fontId="3" fillId="0" borderId="7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 wrapText="1"/>
    </xf>
    <xf numFmtId="10" fontId="3" fillId="0" borderId="7" xfId="0" applyNumberFormat="1" applyFont="1" applyBorder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164" fontId="0" fillId="0" borderId="12" xfId="0" applyNumberFormat="1" applyBorder="1"/>
    <xf numFmtId="0" fontId="9" fillId="0" borderId="11" xfId="0" applyFont="1" applyBorder="1" applyAlignment="1">
      <alignment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justify" vertical="center" wrapText="1"/>
    </xf>
    <xf numFmtId="14" fontId="13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justify" vertical="center" wrapText="1"/>
    </xf>
    <xf numFmtId="14" fontId="11" fillId="0" borderId="7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vertical="center" wrapText="1"/>
    </xf>
    <xf numFmtId="4" fontId="13" fillId="0" borderId="7" xfId="0" applyNumberFormat="1" applyFont="1" applyBorder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justify" vertical="center" wrapText="1"/>
    </xf>
    <xf numFmtId="14" fontId="12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0" fontId="3" fillId="0" borderId="0" xfId="0" applyFont="1"/>
    <xf numFmtId="3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justify" vertical="center"/>
    </xf>
    <xf numFmtId="3" fontId="3" fillId="0" borderId="0" xfId="0" applyNumberFormat="1" applyFo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1" fillId="0" borderId="0" xfId="0" applyFont="1" applyBorder="1" applyAlignment="1">
      <alignment horizontal="left" vertical="center" wrapText="1" indent="1"/>
    </xf>
    <xf numFmtId="4" fontId="18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 indent="1"/>
    </xf>
    <xf numFmtId="4" fontId="3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 indent="1"/>
    </xf>
    <xf numFmtId="4" fontId="4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 indent="1"/>
    </xf>
    <xf numFmtId="49" fontId="3" fillId="0" borderId="0" xfId="0" applyNumberFormat="1" applyFont="1" applyBorder="1"/>
    <xf numFmtId="3" fontId="3" fillId="0" borderId="0" xfId="0" applyNumberFormat="1" applyFont="1" applyBorder="1"/>
    <xf numFmtId="4" fontId="8" fillId="0" borderId="1" xfId="0" applyNumberFormat="1" applyFont="1" applyBorder="1" applyAlignment="1">
      <alignment horizontal="center" vertical="center"/>
    </xf>
    <xf numFmtId="3" fontId="16" fillId="0" borderId="0" xfId="0" applyNumberFormat="1" applyFont="1" applyAlignment="1">
      <alignment wrapText="1"/>
    </xf>
    <xf numFmtId="3" fontId="16" fillId="0" borderId="0" xfId="0" applyNumberFormat="1" applyFont="1"/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/>
    </xf>
    <xf numFmtId="0" fontId="18" fillId="0" borderId="7" xfId="0" applyFont="1" applyBorder="1" applyAlignment="1">
      <alignment horizontal="center"/>
    </xf>
    <xf numFmtId="0" fontId="18" fillId="0" borderId="7" xfId="0" applyFont="1" applyBorder="1" applyAlignment="1">
      <alignment horizontal="center" wrapText="1"/>
    </xf>
    <xf numFmtId="0" fontId="18" fillId="0" borderId="7" xfId="0" applyFont="1" applyBorder="1" applyAlignment="1">
      <alignment horizontal="center" vertical="top"/>
    </xf>
    <xf numFmtId="4" fontId="18" fillId="0" borderId="7" xfId="0" applyNumberFormat="1" applyFont="1" applyBorder="1" applyAlignment="1">
      <alignment vertical="center"/>
    </xf>
    <xf numFmtId="0" fontId="18" fillId="0" borderId="8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22" fillId="0" borderId="7" xfId="0" applyFont="1" applyBorder="1"/>
    <xf numFmtId="4" fontId="23" fillId="0" borderId="7" xfId="0" applyNumberFormat="1" applyFont="1" applyBorder="1" applyAlignment="1">
      <alignment vertical="center"/>
    </xf>
    <xf numFmtId="0" fontId="16" fillId="0" borderId="0" xfId="0" applyFont="1" applyAlignment="1">
      <alignment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shrinkToFit="1"/>
    </xf>
    <xf numFmtId="4" fontId="4" fillId="0" borderId="7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/>
    <xf numFmtId="0" fontId="9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wrapText="1"/>
    </xf>
    <xf numFmtId="3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 indent="1"/>
    </xf>
    <xf numFmtId="3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3" fontId="3" fillId="0" borderId="0" xfId="0" applyNumberFormat="1" applyFont="1" applyAlignment="1">
      <alignment horizontal="right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top"/>
    </xf>
    <xf numFmtId="0" fontId="18" fillId="0" borderId="8" xfId="0" applyFont="1" applyBorder="1" applyAlignment="1">
      <alignment horizontal="left" wrapText="1"/>
    </xf>
    <xf numFmtId="0" fontId="22" fillId="0" borderId="16" xfId="0" applyFont="1" applyBorder="1" applyAlignment="1">
      <alignment horizontal="left"/>
    </xf>
    <xf numFmtId="0" fontId="22" fillId="0" borderId="9" xfId="0" applyFont="1" applyBorder="1" applyAlignment="1">
      <alignment horizontal="left"/>
    </xf>
    <xf numFmtId="0" fontId="18" fillId="0" borderId="8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left"/>
    </xf>
    <xf numFmtId="0" fontId="23" fillId="0" borderId="16" xfId="0" applyFont="1" applyBorder="1" applyAlignment="1">
      <alignment horizontal="left"/>
    </xf>
    <xf numFmtId="0" fontId="23" fillId="0" borderId="9" xfId="0" applyFont="1" applyBorder="1" applyAlignment="1">
      <alignment horizontal="left"/>
    </xf>
    <xf numFmtId="0" fontId="3" fillId="0" borderId="0" xfId="0" applyFont="1" applyAlignment="1">
      <alignment horizontal="right" vertical="center"/>
    </xf>
    <xf numFmtId="0" fontId="8" fillId="0" borderId="7" xfId="0" applyFont="1" applyBorder="1" applyAlignment="1">
      <alignment horizontal="center" wrapText="1"/>
    </xf>
    <xf numFmtId="0" fontId="20" fillId="2" borderId="7" xfId="0" applyFont="1" applyFill="1" applyBorder="1" applyAlignment="1">
      <alignment horizontal="center" wrapText="1"/>
    </xf>
    <xf numFmtId="4" fontId="20" fillId="2" borderId="7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5/&#1041;&#1102;&#1076;&#1078;&#1077;&#1090;&#1099;%20&#1087;&#1086;&#1089;&#1077;&#1083;&#1077;&#1085;&#1080;&#1081;/&#1040;&#1088;&#1090;&#1077;&#1084;&#1100;&#1077;&#1074;&#1089;&#1082;&#1086;&#1077;%20&#1057;&#1055;/&#1048;&#1089;&#1087;&#1086;&#1083;&#1085;&#1077;&#1085;&#1080;&#1077;%20&#1079;&#1072;%202025%20&#1075;&#1086;&#1076;/&#1086;&#1090;&#1095;&#1077;&#1090;%20&#1086;&#1073;%20&#1080;&#1089;&#1087;.%20&#1073;&#1102;&#1076;&#1078;&#1077;&#1090;&#1072;%20&#1079;&#1072;%202025%20&#1075;.(&#1087;&#1088;&#1080;&#1083;&#1086;&#1078;&#1077;&#1085;&#1080;&#1103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1;&#1045;&#1050;&#1058;&#1056;&#1054;&#1053;&#1053;&#1040;&#1071;%20&#1041;&#1040;&#1047;&#1040;%20&#1044;&#1054;&#1050;&#1059;&#1052;&#1045;&#1053;&#1058;&#1054;&#1042;%20&#1058;&#1052;&#1056;/2026%20&#1075;&#1086;&#1076;/&#1056;&#1077;&#1096;&#1077;&#1085;&#1080;&#1103;/03-003%20&#1055;&#1088;&#1086;&#1077;&#1082;&#1090;%20&#1088;&#1077;&#1096;&#1077;&#1085;&#1080;&#1103;%20&#1052;&#1057;%20&#1054;&#1073;%20&#1080;&#1089;&#1087;&#1086;&#1083;&#1085;&#1077;&#1085;&#1080;&#1080;%20&#1073;&#1102;&#1076;&#1078;&#1077;&#1090;&#1072;%20&#1050;&#1086;&#1085;&#1089;&#1090;&#1072;&#1085;&#1090;&#1080;&#1085;&#1086;&#1074;&#1089;&#1082;&#1086;&#1077;%20&#1057;&#1055;%20&#1079;&#1072;%202025%20&#1075;&#1086;&#1076;/&#1048;&#1089;&#1087;&#1086;&#1083;&#1085;&#1077;&#1085;&#1080;&#1077;%20&#1073;&#1102;&#1076;&#1078;&#1077;&#1090;&#1072;%20&#1079;&#1072;%202025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"/>
      <sheetName val="прил. 2"/>
      <sheetName val="прил. 3"/>
      <sheetName val="Прил 6"/>
      <sheetName val="прил.4"/>
      <sheetName val="прил. 5"/>
      <sheetName val="прил. 6"/>
      <sheetName val="прил. 7"/>
      <sheetName val="прил.8"/>
      <sheetName val="прил. 9"/>
    </sheetNames>
    <sheetDataSet>
      <sheetData sheetId="0">
        <row r="2">
          <cell r="F2" t="str">
            <v>к  решению Муниципального Совета</v>
          </cell>
        </row>
        <row r="4">
          <cell r="F4" t="str">
            <v xml:space="preserve">от_________ №_____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"/>
      <sheetName val="прил2"/>
      <sheetName val="прил 3"/>
      <sheetName val="прил 4"/>
      <sheetName val="Прил 6"/>
      <sheetName val="Прил5"/>
      <sheetName val="Прил 6."/>
      <sheetName val="прил7."/>
      <sheetName val="Прил8."/>
      <sheetName val="прил.9"/>
    </sheetNames>
    <sheetDataSet>
      <sheetData sheetId="0">
        <row r="2">
          <cell r="F2" t="str">
            <v>к решению Муниципального Совета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26" sqref="E26"/>
    </sheetView>
  </sheetViews>
  <sheetFormatPr defaultColWidth="8" defaultRowHeight="15.75" x14ac:dyDescent="0.25"/>
  <cols>
    <col min="1" max="1" width="63.140625" style="6" customWidth="1"/>
    <col min="2" max="2" width="8" style="6"/>
    <col min="3" max="3" width="17.140625" style="6" customWidth="1"/>
    <col min="4" max="4" width="8" style="6"/>
    <col min="5" max="5" width="14.140625" style="6" customWidth="1"/>
    <col min="6" max="6" width="21" style="6" customWidth="1"/>
    <col min="7" max="16384" width="8" style="6"/>
  </cols>
  <sheetData>
    <row r="1" spans="1:9" x14ac:dyDescent="0.25">
      <c r="F1" s="7" t="s">
        <v>202</v>
      </c>
    </row>
    <row r="2" spans="1:9" x14ac:dyDescent="0.25">
      <c r="F2" s="7" t="s">
        <v>203</v>
      </c>
    </row>
    <row r="3" spans="1:9" x14ac:dyDescent="0.25">
      <c r="D3" s="154" t="s">
        <v>204</v>
      </c>
      <c r="E3" s="155"/>
      <c r="F3" s="155"/>
    </row>
    <row r="4" spans="1:9" x14ac:dyDescent="0.25">
      <c r="F4" s="9" t="s">
        <v>205</v>
      </c>
    </row>
    <row r="5" spans="1:9" x14ac:dyDescent="0.25">
      <c r="A5" s="10"/>
    </row>
    <row r="6" spans="1:9" ht="15.75" customHeight="1" x14ac:dyDescent="0.25">
      <c r="A6" s="156" t="s">
        <v>219</v>
      </c>
      <c r="B6" s="156"/>
      <c r="C6" s="156"/>
      <c r="D6" s="156"/>
      <c r="E6" s="156"/>
      <c r="F6" s="156"/>
    </row>
    <row r="7" spans="1:9" x14ac:dyDescent="0.25">
      <c r="A7" s="156"/>
      <c r="B7" s="156"/>
      <c r="C7" s="156"/>
      <c r="D7" s="156"/>
      <c r="E7" s="156"/>
      <c r="F7" s="156"/>
    </row>
    <row r="8" spans="1:9" x14ac:dyDescent="0.25">
      <c r="A8" s="157"/>
      <c r="B8" s="157"/>
      <c r="C8" s="157"/>
      <c r="D8" s="157"/>
      <c r="E8" s="158" t="s">
        <v>206</v>
      </c>
      <c r="F8" s="158"/>
      <c r="G8" s="158"/>
    </row>
    <row r="9" spans="1:9" x14ac:dyDescent="0.25">
      <c r="A9" s="11" t="s">
        <v>207</v>
      </c>
      <c r="B9" s="159" t="s">
        <v>208</v>
      </c>
      <c r="C9" s="159"/>
      <c r="D9" s="160" t="s">
        <v>209</v>
      </c>
      <c r="E9" s="160"/>
      <c r="F9" s="13" t="s">
        <v>210</v>
      </c>
      <c r="G9" s="14"/>
    </row>
    <row r="10" spans="1:9" x14ac:dyDescent="0.25">
      <c r="A10" s="15" t="s">
        <v>211</v>
      </c>
      <c r="B10" s="161">
        <f>'Прил 1.'!C57</f>
        <v>26558238.289999999</v>
      </c>
      <c r="C10" s="161"/>
      <c r="D10" s="161">
        <f>'Прил 1.'!D57</f>
        <v>25832319.439999998</v>
      </c>
      <c r="E10" s="161"/>
      <c r="F10" s="17">
        <f>D10/B10</f>
        <v>0.97266690500802788</v>
      </c>
      <c r="G10" s="14"/>
    </row>
    <row r="11" spans="1:9" x14ac:dyDescent="0.25">
      <c r="A11" s="18" t="s">
        <v>212</v>
      </c>
      <c r="B11" s="153"/>
      <c r="C11" s="153"/>
      <c r="D11" s="162"/>
      <c r="E11" s="162"/>
      <c r="F11" s="17"/>
      <c r="G11" s="14"/>
      <c r="H11" s="163"/>
      <c r="I11" s="163"/>
    </row>
    <row r="12" spans="1:9" x14ac:dyDescent="0.25">
      <c r="A12" s="21" t="s">
        <v>213</v>
      </c>
      <c r="B12" s="153">
        <f>'Прил 1.'!C11+'Прил 1.'!C15+'Прил 1.'!C18</f>
        <v>3258000</v>
      </c>
      <c r="C12" s="153"/>
      <c r="D12" s="153">
        <f>'Прил 1.'!D11+'Прил 1.'!D15+'Прил 1.'!D18</f>
        <v>3334025.8299999996</v>
      </c>
      <c r="E12" s="153"/>
      <c r="F12" s="17">
        <f>D12/B12</f>
        <v>1.0233351227747083</v>
      </c>
      <c r="G12" s="14"/>
    </row>
    <row r="13" spans="1:9" x14ac:dyDescent="0.25">
      <c r="A13" s="21" t="s">
        <v>214</v>
      </c>
      <c r="B13" s="153">
        <f>B10-B14-B12</f>
        <v>4413887.2899999991</v>
      </c>
      <c r="C13" s="153"/>
      <c r="D13" s="153">
        <f>D10-D14-D12</f>
        <v>4406136.5999999996</v>
      </c>
      <c r="E13" s="153"/>
      <c r="F13" s="17">
        <f>D13/B13</f>
        <v>0.99824402176794158</v>
      </c>
      <c r="G13" s="14"/>
    </row>
    <row r="14" spans="1:9" x14ac:dyDescent="0.25">
      <c r="A14" s="21" t="s">
        <v>215</v>
      </c>
      <c r="B14" s="165">
        <f>'Прил 1.'!C36</f>
        <v>18886351</v>
      </c>
      <c r="C14" s="166"/>
      <c r="D14" s="165">
        <f>'Прил 1.'!D36</f>
        <v>18092157.009999998</v>
      </c>
      <c r="E14" s="166"/>
      <c r="F14" s="17">
        <f>D14/B14</f>
        <v>0.95794878587187104</v>
      </c>
      <c r="G14" s="14"/>
    </row>
    <row r="15" spans="1:9" x14ac:dyDescent="0.25">
      <c r="A15" s="15" t="s">
        <v>216</v>
      </c>
      <c r="B15" s="167">
        <f>Прил.3!F117</f>
        <v>32601598.419999998</v>
      </c>
      <c r="C15" s="168"/>
      <c r="D15" s="161">
        <f>Прил.3!G117</f>
        <v>29078067.219999999</v>
      </c>
      <c r="E15" s="161"/>
      <c r="F15" s="17">
        <f>D15/B15</f>
        <v>0.89192152008600811</v>
      </c>
      <c r="G15" s="14"/>
    </row>
    <row r="16" spans="1:9" x14ac:dyDescent="0.25">
      <c r="A16" s="15" t="s">
        <v>217</v>
      </c>
      <c r="B16" s="161">
        <f>B10-B15</f>
        <v>-6043360.129999999</v>
      </c>
      <c r="C16" s="161"/>
      <c r="D16" s="161">
        <f>D10-D15</f>
        <v>-3245747.7800000012</v>
      </c>
      <c r="E16" s="161"/>
      <c r="F16" s="161"/>
      <c r="G16" s="164"/>
    </row>
    <row r="17" spans="1:7" x14ac:dyDescent="0.25">
      <c r="A17" s="15" t="s">
        <v>218</v>
      </c>
      <c r="B17" s="161"/>
      <c r="C17" s="161"/>
      <c r="D17" s="161"/>
      <c r="E17" s="161"/>
      <c r="F17" s="161"/>
      <c r="G17" s="164"/>
    </row>
    <row r="18" spans="1:7" x14ac:dyDescent="0.25">
      <c r="A18" s="14"/>
      <c r="B18" s="14"/>
      <c r="C18" s="14"/>
      <c r="D18" s="14"/>
      <c r="E18" s="14"/>
      <c r="F18" s="14"/>
      <c r="G18" s="14"/>
    </row>
    <row r="19" spans="1:7" x14ac:dyDescent="0.25">
      <c r="A19" s="10"/>
    </row>
  </sheetData>
  <mergeCells count="24">
    <mergeCell ref="H11:I11"/>
    <mergeCell ref="B16:C17"/>
    <mergeCell ref="D16:E17"/>
    <mergeCell ref="F16:F17"/>
    <mergeCell ref="G16:G17"/>
    <mergeCell ref="B13:C13"/>
    <mergeCell ref="D13:E13"/>
    <mergeCell ref="B14:C14"/>
    <mergeCell ref="D14:E14"/>
    <mergeCell ref="B15:C15"/>
    <mergeCell ref="D15:E15"/>
    <mergeCell ref="B12:C12"/>
    <mergeCell ref="D12:E12"/>
    <mergeCell ref="D3:F3"/>
    <mergeCell ref="A6:F7"/>
    <mergeCell ref="A8:B8"/>
    <mergeCell ref="C8:D8"/>
    <mergeCell ref="E8:G8"/>
    <mergeCell ref="B9:C9"/>
    <mergeCell ref="D9:E9"/>
    <mergeCell ref="B10:C10"/>
    <mergeCell ref="D10:E10"/>
    <mergeCell ref="B11:C11"/>
    <mergeCell ref="D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zoomScale="73" zoomScaleNormal="73" workbookViewId="0">
      <selection activeCell="O16" sqref="O16"/>
    </sheetView>
  </sheetViews>
  <sheetFormatPr defaultRowHeight="15" x14ac:dyDescent="0.25"/>
  <cols>
    <col min="1" max="1" width="29.7109375" customWidth="1"/>
    <col min="2" max="2" width="36.85546875" customWidth="1"/>
    <col min="3" max="3" width="18" customWidth="1"/>
    <col min="4" max="4" width="18.28515625" customWidth="1"/>
    <col min="5" max="5" width="10.140625" customWidth="1"/>
  </cols>
  <sheetData>
    <row r="1" spans="1:5" ht="15.75" x14ac:dyDescent="0.25">
      <c r="C1" s="154" t="s">
        <v>312</v>
      </c>
      <c r="D1" s="154"/>
      <c r="E1" s="154"/>
    </row>
    <row r="2" spans="1:5" ht="15.75" x14ac:dyDescent="0.25">
      <c r="C2" s="154" t="str">
        <f>Прил.1!F2</f>
        <v>к  решению Муниципального Совета</v>
      </c>
      <c r="D2" s="154"/>
      <c r="E2" s="154"/>
    </row>
    <row r="3" spans="1:5" ht="15.75" x14ac:dyDescent="0.25">
      <c r="C3" s="154" t="str">
        <f>Прил.1!D3</f>
        <v>Тутаевского муниципального округа</v>
      </c>
      <c r="D3" s="154"/>
      <c r="E3" s="154"/>
    </row>
    <row r="4" spans="1:5" ht="15.75" x14ac:dyDescent="0.25">
      <c r="C4" s="154" t="str">
        <f>Прил.1!F4</f>
        <v xml:space="preserve">от_________ №_____ </v>
      </c>
      <c r="D4" s="154"/>
      <c r="E4" s="154"/>
    </row>
    <row r="6" spans="1:5" ht="12.75" customHeight="1" x14ac:dyDescent="0.25"/>
    <row r="7" spans="1:5" ht="45.75" customHeight="1" x14ac:dyDescent="0.25">
      <c r="A7" s="170" t="s">
        <v>313</v>
      </c>
      <c r="B7" s="171"/>
      <c r="C7" s="171"/>
      <c r="D7" s="171"/>
      <c r="E7" s="171"/>
    </row>
    <row r="9" spans="1:5" ht="45" customHeight="1" x14ac:dyDescent="0.25">
      <c r="A9" s="22" t="s">
        <v>0</v>
      </c>
      <c r="B9" s="22" t="s">
        <v>221</v>
      </c>
      <c r="C9" s="22" t="s">
        <v>208</v>
      </c>
      <c r="D9" s="33" t="s">
        <v>222</v>
      </c>
      <c r="E9" s="27" t="s">
        <v>210</v>
      </c>
    </row>
    <row r="10" spans="1:5" ht="15.75" x14ac:dyDescent="0.25">
      <c r="A10" s="23" t="s">
        <v>1</v>
      </c>
      <c r="B10" s="24" t="s">
        <v>2</v>
      </c>
      <c r="C10" s="34">
        <f>C11+C15+C18+C21+C26+C33</f>
        <v>7671887.29</v>
      </c>
      <c r="D10" s="34">
        <f>D11+D15+D18+D21+D26+D33</f>
        <v>7740162.4299999997</v>
      </c>
      <c r="E10" s="42">
        <f>D10/C10</f>
        <v>1.0088993929940804</v>
      </c>
    </row>
    <row r="11" spans="1:5" ht="15.75" x14ac:dyDescent="0.25">
      <c r="A11" s="25" t="s">
        <v>3</v>
      </c>
      <c r="B11" s="26" t="s">
        <v>4</v>
      </c>
      <c r="C11" s="36">
        <f>C12</f>
        <v>139000</v>
      </c>
      <c r="D11" s="36">
        <f>D12</f>
        <v>166193.71</v>
      </c>
      <c r="E11" s="42">
        <f t="shared" ref="E11:E57" si="0">D11/C11</f>
        <v>1.1956382014388489</v>
      </c>
    </row>
    <row r="12" spans="1:5" ht="15.75" x14ac:dyDescent="0.25">
      <c r="A12" s="27" t="s">
        <v>5</v>
      </c>
      <c r="B12" s="28" t="s">
        <v>6</v>
      </c>
      <c r="C12" s="37">
        <v>139000</v>
      </c>
      <c r="D12" s="37">
        <v>166193.71</v>
      </c>
      <c r="E12" s="40">
        <f t="shared" si="0"/>
        <v>1.1956382014388489</v>
      </c>
    </row>
    <row r="13" spans="1:5" ht="63" hidden="1" x14ac:dyDescent="0.25">
      <c r="A13" s="25" t="s">
        <v>7</v>
      </c>
      <c r="B13" s="26" t="s">
        <v>8</v>
      </c>
      <c r="C13" s="36">
        <v>0</v>
      </c>
      <c r="D13" s="35"/>
      <c r="E13" s="40" t="e">
        <f t="shared" si="0"/>
        <v>#DIV/0!</v>
      </c>
    </row>
    <row r="14" spans="1:5" ht="47.25" hidden="1" x14ac:dyDescent="0.25">
      <c r="A14" s="27" t="s">
        <v>9</v>
      </c>
      <c r="B14" s="29" t="s">
        <v>10</v>
      </c>
      <c r="C14" s="38">
        <v>0</v>
      </c>
      <c r="D14" s="35"/>
      <c r="E14" s="40" t="e">
        <f t="shared" si="0"/>
        <v>#DIV/0!</v>
      </c>
    </row>
    <row r="15" spans="1:5" ht="15.75" x14ac:dyDescent="0.25">
      <c r="A15" s="25" t="s">
        <v>11</v>
      </c>
      <c r="B15" s="26" t="s">
        <v>12</v>
      </c>
      <c r="C15" s="36">
        <f>C16+C17</f>
        <v>3117000</v>
      </c>
      <c r="D15" s="36">
        <f>D16+D17</f>
        <v>3167122.1199999996</v>
      </c>
      <c r="E15" s="42">
        <f t="shared" si="0"/>
        <v>1.0160802438241898</v>
      </c>
    </row>
    <row r="16" spans="1:5" ht="31.5" x14ac:dyDescent="0.25">
      <c r="A16" s="30" t="s">
        <v>13</v>
      </c>
      <c r="B16" s="28" t="s">
        <v>14</v>
      </c>
      <c r="C16" s="37">
        <v>918000</v>
      </c>
      <c r="D16" s="37">
        <v>934355.61</v>
      </c>
      <c r="E16" s="40">
        <f t="shared" si="0"/>
        <v>1.017816568627451</v>
      </c>
    </row>
    <row r="17" spans="1:5" ht="15.75" x14ac:dyDescent="0.25">
      <c r="A17" s="30" t="s">
        <v>15</v>
      </c>
      <c r="B17" s="28" t="s">
        <v>16</v>
      </c>
      <c r="C17" s="37">
        <v>2199000</v>
      </c>
      <c r="D17" s="37">
        <v>2232766.5099999998</v>
      </c>
      <c r="E17" s="40">
        <f t="shared" si="0"/>
        <v>1.0153553933606183</v>
      </c>
    </row>
    <row r="18" spans="1:5" ht="15.75" x14ac:dyDescent="0.25">
      <c r="A18" s="25" t="s">
        <v>17</v>
      </c>
      <c r="B18" s="26" t="s">
        <v>18</v>
      </c>
      <c r="C18" s="36">
        <v>2000</v>
      </c>
      <c r="D18" s="36">
        <f>D19</f>
        <v>710</v>
      </c>
      <c r="E18" s="42">
        <f t="shared" si="0"/>
        <v>0.35499999999999998</v>
      </c>
    </row>
    <row r="19" spans="1:5" ht="94.5" x14ac:dyDescent="0.25">
      <c r="A19" s="30" t="s">
        <v>19</v>
      </c>
      <c r="B19" s="28" t="s">
        <v>20</v>
      </c>
      <c r="C19" s="37">
        <v>2000</v>
      </c>
      <c r="D19" s="37">
        <v>710</v>
      </c>
      <c r="E19" s="41">
        <f t="shared" si="0"/>
        <v>0.35499999999999998</v>
      </c>
    </row>
    <row r="20" spans="1:5" ht="141.75" x14ac:dyDescent="0.25">
      <c r="A20" s="30" t="s">
        <v>21</v>
      </c>
      <c r="B20" s="28" t="s">
        <v>22</v>
      </c>
      <c r="C20" s="37">
        <v>2000</v>
      </c>
      <c r="D20" s="37">
        <v>710</v>
      </c>
      <c r="E20" s="41">
        <f t="shared" si="0"/>
        <v>0.35499999999999998</v>
      </c>
    </row>
    <row r="21" spans="1:5" ht="63" x14ac:dyDescent="0.25">
      <c r="A21" s="25" t="s">
        <v>23</v>
      </c>
      <c r="B21" s="26" t="s">
        <v>24</v>
      </c>
      <c r="C21" s="36">
        <f>C22+C24</f>
        <v>742988</v>
      </c>
      <c r="D21" s="36">
        <f>D22+D24</f>
        <v>735237.31</v>
      </c>
      <c r="E21" s="43">
        <f t="shared" si="0"/>
        <v>0.98956821644494941</v>
      </c>
    </row>
    <row r="22" spans="1:5" ht="153" customHeight="1" x14ac:dyDescent="0.25">
      <c r="A22" s="27" t="s">
        <v>25</v>
      </c>
      <c r="B22" s="29" t="s">
        <v>26</v>
      </c>
      <c r="C22" s="37">
        <v>434988</v>
      </c>
      <c r="D22" s="37">
        <v>412114</v>
      </c>
      <c r="E22" s="41">
        <f t="shared" si="0"/>
        <v>0.94741464132343878</v>
      </c>
    </row>
    <row r="23" spans="1:5" ht="126" x14ac:dyDescent="0.25">
      <c r="A23" s="30" t="s">
        <v>27</v>
      </c>
      <c r="B23" s="28" t="s">
        <v>28</v>
      </c>
      <c r="C23" s="37">
        <v>434988</v>
      </c>
      <c r="D23" s="37">
        <v>412114</v>
      </c>
      <c r="E23" s="41">
        <f t="shared" si="0"/>
        <v>0.94741464132343878</v>
      </c>
    </row>
    <row r="24" spans="1:5" ht="150" customHeight="1" x14ac:dyDescent="0.25">
      <c r="A24" s="27" t="s">
        <v>29</v>
      </c>
      <c r="B24" s="29" t="s">
        <v>30</v>
      </c>
      <c r="C24" s="37">
        <v>308000</v>
      </c>
      <c r="D24" s="37">
        <v>323123.31</v>
      </c>
      <c r="E24" s="41">
        <f t="shared" si="0"/>
        <v>1.0491016558441559</v>
      </c>
    </row>
    <row r="25" spans="1:5" ht="157.5" x14ac:dyDescent="0.25">
      <c r="A25" s="27" t="s">
        <v>31</v>
      </c>
      <c r="B25" s="29" t="s">
        <v>32</v>
      </c>
      <c r="C25" s="37">
        <v>308000</v>
      </c>
      <c r="D25" s="37">
        <v>323123.31</v>
      </c>
      <c r="E25" s="41">
        <f t="shared" si="0"/>
        <v>1.0491016558441559</v>
      </c>
    </row>
    <row r="26" spans="1:5" ht="47.25" x14ac:dyDescent="0.25">
      <c r="A26" s="25" t="s">
        <v>33</v>
      </c>
      <c r="B26" s="26" t="s">
        <v>34</v>
      </c>
      <c r="C26" s="36">
        <f>C29+C32</f>
        <v>3239000</v>
      </c>
      <c r="D26" s="36">
        <f>D29+D32</f>
        <v>3239000</v>
      </c>
      <c r="E26" s="43">
        <f t="shared" si="0"/>
        <v>1</v>
      </c>
    </row>
    <row r="27" spans="1:5" ht="157.5" x14ac:dyDescent="0.25">
      <c r="A27" s="27" t="s">
        <v>35</v>
      </c>
      <c r="B27" s="29" t="s">
        <v>36</v>
      </c>
      <c r="C27" s="37">
        <f>C29</f>
        <v>2384227.9</v>
      </c>
      <c r="D27" s="37">
        <f>D29</f>
        <v>2384227.9</v>
      </c>
      <c r="E27" s="41">
        <f t="shared" si="0"/>
        <v>1</v>
      </c>
    </row>
    <row r="28" spans="1:5" ht="189" x14ac:dyDescent="0.25">
      <c r="A28" s="27" t="s">
        <v>37</v>
      </c>
      <c r="B28" s="28" t="s">
        <v>38</v>
      </c>
      <c r="C28" s="38">
        <f>C29</f>
        <v>2384227.9</v>
      </c>
      <c r="D28" s="38">
        <f>D29</f>
        <v>2384227.9</v>
      </c>
      <c r="E28" s="41">
        <f t="shared" si="0"/>
        <v>1</v>
      </c>
    </row>
    <row r="29" spans="1:5" ht="173.25" x14ac:dyDescent="0.25">
      <c r="A29" s="27" t="s">
        <v>39</v>
      </c>
      <c r="B29" s="29" t="s">
        <v>40</v>
      </c>
      <c r="C29" s="37">
        <v>2384227.9</v>
      </c>
      <c r="D29" s="37">
        <v>2384227.9</v>
      </c>
      <c r="E29" s="41">
        <f t="shared" si="0"/>
        <v>1</v>
      </c>
    </row>
    <row r="30" spans="1:5" ht="72" customHeight="1" x14ac:dyDescent="0.25">
      <c r="A30" s="27" t="s">
        <v>227</v>
      </c>
      <c r="B30" s="29" t="s">
        <v>228</v>
      </c>
      <c r="C30" s="37">
        <f>C32</f>
        <v>854772.1</v>
      </c>
      <c r="D30" s="37">
        <f>D32</f>
        <v>854772.1</v>
      </c>
      <c r="E30" s="41">
        <f t="shared" si="0"/>
        <v>1</v>
      </c>
    </row>
    <row r="31" spans="1:5" ht="97.5" customHeight="1" x14ac:dyDescent="0.25">
      <c r="A31" s="27" t="s">
        <v>225</v>
      </c>
      <c r="B31" s="29" t="s">
        <v>224</v>
      </c>
      <c r="C31" s="37">
        <f>C32</f>
        <v>854772.1</v>
      </c>
      <c r="D31" s="37">
        <f>D32</f>
        <v>854772.1</v>
      </c>
      <c r="E31" s="41">
        <f t="shared" si="0"/>
        <v>1</v>
      </c>
    </row>
    <row r="32" spans="1:5" ht="110.25" x14ac:dyDescent="0.25">
      <c r="A32" s="44" t="s">
        <v>226</v>
      </c>
      <c r="B32" s="29" t="s">
        <v>223</v>
      </c>
      <c r="C32" s="37">
        <v>854772.1</v>
      </c>
      <c r="D32" s="37">
        <v>854772.1</v>
      </c>
      <c r="E32" s="41">
        <f t="shared" si="0"/>
        <v>1</v>
      </c>
    </row>
    <row r="33" spans="1:5" s="47" customFormat="1" ht="31.5" x14ac:dyDescent="0.25">
      <c r="A33" s="45" t="s">
        <v>230</v>
      </c>
      <c r="B33" s="46" t="s">
        <v>229</v>
      </c>
      <c r="C33" s="36">
        <f>C34+C35</f>
        <v>431899.29</v>
      </c>
      <c r="D33" s="36">
        <f>D34+D35</f>
        <v>431899.29</v>
      </c>
      <c r="E33" s="43">
        <f t="shared" si="0"/>
        <v>1</v>
      </c>
    </row>
    <row r="34" spans="1:5" ht="94.5" x14ac:dyDescent="0.25">
      <c r="A34" s="44" t="s">
        <v>232</v>
      </c>
      <c r="B34" s="29" t="s">
        <v>234</v>
      </c>
      <c r="C34" s="37">
        <v>393000</v>
      </c>
      <c r="D34" s="37">
        <v>393000</v>
      </c>
      <c r="E34" s="41">
        <f t="shared" si="0"/>
        <v>1</v>
      </c>
    </row>
    <row r="35" spans="1:5" ht="126" x14ac:dyDescent="0.25">
      <c r="A35" s="44" t="s">
        <v>233</v>
      </c>
      <c r="B35" s="29" t="s">
        <v>231</v>
      </c>
      <c r="C35" s="37">
        <v>38899.29</v>
      </c>
      <c r="D35" s="37">
        <v>38899.29</v>
      </c>
      <c r="E35" s="41">
        <f t="shared" si="0"/>
        <v>1</v>
      </c>
    </row>
    <row r="36" spans="1:5" ht="15.75" x14ac:dyDescent="0.25">
      <c r="A36" s="23" t="s">
        <v>41</v>
      </c>
      <c r="B36" s="24" t="s">
        <v>42</v>
      </c>
      <c r="C36" s="34">
        <f>C37</f>
        <v>18886351</v>
      </c>
      <c r="D36" s="34">
        <f>D37</f>
        <v>18092157.009999998</v>
      </c>
      <c r="E36" s="43">
        <f t="shared" si="0"/>
        <v>0.95794878587187104</v>
      </c>
    </row>
    <row r="37" spans="1:5" ht="47.25" x14ac:dyDescent="0.25">
      <c r="A37" s="25" t="s">
        <v>43</v>
      </c>
      <c r="B37" s="26" t="s">
        <v>44</v>
      </c>
      <c r="C37" s="36">
        <f>C38+C43+C51+C54</f>
        <v>18886351</v>
      </c>
      <c r="D37" s="36">
        <f>D38+D43+D51+D54</f>
        <v>18092157.009999998</v>
      </c>
      <c r="E37" s="43">
        <f t="shared" si="0"/>
        <v>0.95794878587187104</v>
      </c>
    </row>
    <row r="38" spans="1:5" ht="31.5" x14ac:dyDescent="0.25">
      <c r="A38" s="25" t="s">
        <v>45</v>
      </c>
      <c r="B38" s="26" t="s">
        <v>46</v>
      </c>
      <c r="C38" s="36">
        <f>C40+C42</f>
        <v>9877843</v>
      </c>
      <c r="D38" s="36">
        <f>D40+D42</f>
        <v>9877843</v>
      </c>
      <c r="E38" s="43">
        <f t="shared" si="0"/>
        <v>1</v>
      </c>
    </row>
    <row r="39" spans="1:5" ht="31.5" x14ac:dyDescent="0.25">
      <c r="A39" s="30" t="s">
        <v>47</v>
      </c>
      <c r="B39" s="28" t="s">
        <v>48</v>
      </c>
      <c r="C39" s="38">
        <v>5633000</v>
      </c>
      <c r="D39" s="38">
        <v>5633000</v>
      </c>
      <c r="E39" s="41">
        <f t="shared" si="0"/>
        <v>1</v>
      </c>
    </row>
    <row r="40" spans="1:5" ht="47.25" x14ac:dyDescent="0.25">
      <c r="A40" s="27" t="s">
        <v>49</v>
      </c>
      <c r="B40" s="29" t="s">
        <v>50</v>
      </c>
      <c r="C40" s="37">
        <v>5633000</v>
      </c>
      <c r="D40" s="37">
        <v>5633000</v>
      </c>
      <c r="E40" s="41">
        <f t="shared" si="0"/>
        <v>1</v>
      </c>
    </row>
    <row r="41" spans="1:5" ht="15.75" x14ac:dyDescent="0.25">
      <c r="A41" s="30" t="s">
        <v>51</v>
      </c>
      <c r="B41" s="31" t="s">
        <v>52</v>
      </c>
      <c r="C41" s="39">
        <f>C42</f>
        <v>4244843</v>
      </c>
      <c r="D41" s="39">
        <f>D42</f>
        <v>4244843</v>
      </c>
      <c r="E41" s="41">
        <f t="shared" si="0"/>
        <v>1</v>
      </c>
    </row>
    <row r="42" spans="1:5" ht="78.75" x14ac:dyDescent="0.25">
      <c r="A42" s="27" t="s">
        <v>53</v>
      </c>
      <c r="B42" s="29" t="s">
        <v>54</v>
      </c>
      <c r="C42" s="37">
        <v>4244843</v>
      </c>
      <c r="D42" s="37">
        <v>4244843</v>
      </c>
      <c r="E42" s="41">
        <f t="shared" si="0"/>
        <v>1</v>
      </c>
    </row>
    <row r="43" spans="1:5" ht="47.25" x14ac:dyDescent="0.25">
      <c r="A43" s="25" t="s">
        <v>55</v>
      </c>
      <c r="B43" s="26" t="s">
        <v>56</v>
      </c>
      <c r="C43" s="36">
        <f>C47+C49</f>
        <v>6174081</v>
      </c>
      <c r="D43" s="36">
        <f>D47+D49</f>
        <v>5379887.3399999999</v>
      </c>
      <c r="E43" s="43">
        <f t="shared" si="0"/>
        <v>0.87136649810716771</v>
      </c>
    </row>
    <row r="44" spans="1:5" ht="126" hidden="1" x14ac:dyDescent="0.25">
      <c r="A44" s="27" t="s">
        <v>57</v>
      </c>
      <c r="B44" s="29" t="s">
        <v>58</v>
      </c>
      <c r="C44" s="37">
        <v>0</v>
      </c>
      <c r="D44" s="35"/>
      <c r="E44" s="41" t="e">
        <f t="shared" si="0"/>
        <v>#DIV/0!</v>
      </c>
    </row>
    <row r="45" spans="1:5" ht="126" hidden="1" x14ac:dyDescent="0.25">
      <c r="A45" s="30" t="s">
        <v>59</v>
      </c>
      <c r="B45" s="28" t="s">
        <v>60</v>
      </c>
      <c r="C45" s="38">
        <v>0</v>
      </c>
      <c r="D45" s="35"/>
      <c r="E45" s="41" t="e">
        <f t="shared" si="0"/>
        <v>#DIV/0!</v>
      </c>
    </row>
    <row r="46" spans="1:5" ht="110.25" x14ac:dyDescent="0.25">
      <c r="A46" s="27" t="s">
        <v>61</v>
      </c>
      <c r="B46" s="29" t="s">
        <v>62</v>
      </c>
      <c r="C46" s="37">
        <f>C47</f>
        <v>6105926</v>
      </c>
      <c r="D46" s="37">
        <f>D47</f>
        <v>5379887.3399999999</v>
      </c>
      <c r="E46" s="41">
        <f t="shared" si="0"/>
        <v>0.88109278428857474</v>
      </c>
    </row>
    <row r="47" spans="1:5" ht="110.25" x14ac:dyDescent="0.25">
      <c r="A47" s="30" t="s">
        <v>63</v>
      </c>
      <c r="B47" s="28" t="s">
        <v>64</v>
      </c>
      <c r="C47" s="38">
        <v>6105926</v>
      </c>
      <c r="D47" s="38">
        <v>5379887.3399999999</v>
      </c>
      <c r="E47" s="41">
        <f t="shared" si="0"/>
        <v>0.88109278428857474</v>
      </c>
    </row>
    <row r="48" spans="1:5" ht="15.75" x14ac:dyDescent="0.25">
      <c r="A48" s="27" t="s">
        <v>65</v>
      </c>
      <c r="B48" s="29" t="s">
        <v>66</v>
      </c>
      <c r="C48" s="37">
        <f>C49</f>
        <v>68155</v>
      </c>
      <c r="D48" s="37">
        <f>D49</f>
        <v>0</v>
      </c>
      <c r="E48" s="41">
        <f t="shared" si="0"/>
        <v>0</v>
      </c>
    </row>
    <row r="49" spans="1:5" ht="126" x14ac:dyDescent="0.25">
      <c r="A49" s="30" t="s">
        <v>67</v>
      </c>
      <c r="B49" s="28" t="s">
        <v>68</v>
      </c>
      <c r="C49" s="38">
        <v>68155</v>
      </c>
      <c r="D49" s="38">
        <v>0</v>
      </c>
      <c r="E49" s="41">
        <f t="shared" si="0"/>
        <v>0</v>
      </c>
    </row>
    <row r="50" spans="1:5" ht="78.75" hidden="1" x14ac:dyDescent="0.25">
      <c r="A50" s="30" t="s">
        <v>69</v>
      </c>
      <c r="B50" s="28" t="s">
        <v>70</v>
      </c>
      <c r="C50" s="38" t="s">
        <v>71</v>
      </c>
      <c r="D50" s="35"/>
      <c r="E50" s="41" t="e">
        <f t="shared" si="0"/>
        <v>#VALUE!</v>
      </c>
    </row>
    <row r="51" spans="1:5" ht="31.5" x14ac:dyDescent="0.25">
      <c r="A51" s="25" t="s">
        <v>72</v>
      </c>
      <c r="B51" s="26" t="s">
        <v>73</v>
      </c>
      <c r="C51" s="36">
        <f>C53</f>
        <v>168334</v>
      </c>
      <c r="D51" s="36">
        <f>D53</f>
        <v>168334</v>
      </c>
      <c r="E51" s="43">
        <f t="shared" si="0"/>
        <v>1</v>
      </c>
    </row>
    <row r="52" spans="1:5" ht="78.75" x14ac:dyDescent="0.25">
      <c r="A52" s="27" t="s">
        <v>74</v>
      </c>
      <c r="B52" s="29" t="s">
        <v>75</v>
      </c>
      <c r="C52" s="37">
        <f>C53</f>
        <v>168334</v>
      </c>
      <c r="D52" s="37">
        <f>D53</f>
        <v>168334</v>
      </c>
      <c r="E52" s="41">
        <f t="shared" si="0"/>
        <v>1</v>
      </c>
    </row>
    <row r="53" spans="1:5" ht="78.75" x14ac:dyDescent="0.25">
      <c r="A53" s="30" t="s">
        <v>76</v>
      </c>
      <c r="B53" s="28" t="s">
        <v>77</v>
      </c>
      <c r="C53" s="38">
        <v>168334</v>
      </c>
      <c r="D53" s="38">
        <v>168334</v>
      </c>
      <c r="E53" s="41">
        <f t="shared" si="0"/>
        <v>1</v>
      </c>
    </row>
    <row r="54" spans="1:5" s="47" customFormat="1" ht="31.5" x14ac:dyDescent="0.25">
      <c r="A54" s="25" t="s">
        <v>239</v>
      </c>
      <c r="B54" s="46" t="s">
        <v>125</v>
      </c>
      <c r="C54" s="36">
        <f>C56</f>
        <v>2666093</v>
      </c>
      <c r="D54" s="36">
        <f>D56</f>
        <v>2666092.67</v>
      </c>
      <c r="E54" s="43">
        <f t="shared" si="0"/>
        <v>0.9999998762233725</v>
      </c>
    </row>
    <row r="55" spans="1:5" s="49" customFormat="1" ht="126" x14ac:dyDescent="0.25">
      <c r="A55" s="27" t="s">
        <v>238</v>
      </c>
      <c r="B55" s="29" t="s">
        <v>237</v>
      </c>
      <c r="C55" s="37">
        <f>C56</f>
        <v>2666093</v>
      </c>
      <c r="D55" s="37">
        <f>D56</f>
        <v>2666092.67</v>
      </c>
      <c r="E55" s="41">
        <f t="shared" si="0"/>
        <v>0.9999998762233725</v>
      </c>
    </row>
    <row r="56" spans="1:5" ht="173.25" x14ac:dyDescent="0.25">
      <c r="A56" s="30" t="s">
        <v>236</v>
      </c>
      <c r="B56" s="28" t="s">
        <v>235</v>
      </c>
      <c r="C56" s="38">
        <v>2666093</v>
      </c>
      <c r="D56" s="38">
        <v>2666092.67</v>
      </c>
      <c r="E56" s="41">
        <f t="shared" si="0"/>
        <v>0.9999998762233725</v>
      </c>
    </row>
    <row r="57" spans="1:5" ht="15.75" x14ac:dyDescent="0.25">
      <c r="A57" s="169" t="s">
        <v>78</v>
      </c>
      <c r="B57" s="169"/>
      <c r="C57" s="36">
        <f>C10+C36</f>
        <v>26558238.289999999</v>
      </c>
      <c r="D57" s="36">
        <f>D10+D36</f>
        <v>25832319.439999998</v>
      </c>
      <c r="E57" s="43">
        <f t="shared" si="0"/>
        <v>0.97266690500802788</v>
      </c>
    </row>
  </sheetData>
  <mergeCells count="6">
    <mergeCell ref="A57:B57"/>
    <mergeCell ref="A7:E7"/>
    <mergeCell ref="C1:E1"/>
    <mergeCell ref="C2:E2"/>
    <mergeCell ref="C3:E3"/>
    <mergeCell ref="C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22" workbookViewId="0">
      <selection activeCell="N9" sqref="N9"/>
    </sheetView>
  </sheetViews>
  <sheetFormatPr defaultRowHeight="15" x14ac:dyDescent="0.25"/>
  <cols>
    <col min="1" max="1" width="8.140625" customWidth="1"/>
    <col min="2" max="2" width="33" customWidth="1"/>
    <col min="3" max="3" width="17" customWidth="1"/>
    <col min="4" max="4" width="18.7109375" customWidth="1"/>
    <col min="5" max="5" width="16.42578125" customWidth="1"/>
    <col min="6" max="7" width="0" hidden="1" customWidth="1"/>
  </cols>
  <sheetData>
    <row r="1" spans="1:7" ht="15.75" x14ac:dyDescent="0.25">
      <c r="E1" s="154" t="s">
        <v>220</v>
      </c>
      <c r="F1" s="154"/>
      <c r="G1" s="154"/>
    </row>
    <row r="2" spans="1:7" ht="15.75" x14ac:dyDescent="0.25">
      <c r="C2" s="154" t="str">
        <f>Прил.1!F2</f>
        <v>к  решению Муниципального Совета</v>
      </c>
      <c r="D2" s="182"/>
      <c r="E2" s="182"/>
      <c r="F2" s="182"/>
      <c r="G2" s="182"/>
    </row>
    <row r="3" spans="1:7" ht="15.75" x14ac:dyDescent="0.25">
      <c r="C3" s="154" t="str">
        <f>Прил.1!D3</f>
        <v>Тутаевского муниципального округа</v>
      </c>
      <c r="D3" s="182"/>
      <c r="E3" s="182"/>
      <c r="F3" s="182"/>
      <c r="G3" s="182"/>
    </row>
    <row r="4" spans="1:7" ht="15.75" x14ac:dyDescent="0.25">
      <c r="D4" s="154" t="str">
        <f>Прил.1!F4</f>
        <v xml:space="preserve">от_________ №_____ </v>
      </c>
      <c r="E4" s="182"/>
      <c r="F4" s="182"/>
      <c r="G4" s="182"/>
    </row>
    <row r="6" spans="1:7" ht="33" customHeight="1" x14ac:dyDescent="0.25">
      <c r="A6" s="170" t="s">
        <v>314</v>
      </c>
      <c r="B6" s="170"/>
      <c r="C6" s="170"/>
      <c r="D6" s="170"/>
      <c r="E6" s="170"/>
      <c r="F6" s="170"/>
      <c r="G6" s="170"/>
    </row>
    <row r="7" spans="1:7" ht="15.75" thickBot="1" x14ac:dyDescent="0.3"/>
    <row r="8" spans="1:7" x14ac:dyDescent="0.25">
      <c r="A8" s="172" t="s">
        <v>79</v>
      </c>
      <c r="B8" s="172" t="s">
        <v>80</v>
      </c>
      <c r="C8" s="175" t="s">
        <v>258</v>
      </c>
      <c r="D8" s="172" t="s">
        <v>259</v>
      </c>
      <c r="E8" s="172" t="s">
        <v>210</v>
      </c>
      <c r="F8" s="52"/>
      <c r="G8" s="5"/>
    </row>
    <row r="9" spans="1:7" x14ac:dyDescent="0.25">
      <c r="A9" s="173"/>
      <c r="B9" s="173"/>
      <c r="C9" s="176"/>
      <c r="D9" s="178"/>
      <c r="E9" s="180"/>
      <c r="F9" s="52"/>
      <c r="G9" s="5"/>
    </row>
    <row r="10" spans="1:7" ht="15.75" thickBot="1" x14ac:dyDescent="0.3">
      <c r="A10" s="174"/>
      <c r="B10" s="174"/>
      <c r="C10" s="177"/>
      <c r="D10" s="179"/>
      <c r="E10" s="181"/>
      <c r="F10" s="52"/>
      <c r="G10" s="5"/>
    </row>
    <row r="11" spans="1:7" ht="32.25" thickBot="1" x14ac:dyDescent="0.3">
      <c r="A11" s="50" t="s">
        <v>240</v>
      </c>
      <c r="B11" s="1" t="s">
        <v>81</v>
      </c>
      <c r="C11" s="53">
        <f>C12+C13+C15</f>
        <v>6406013.6399999997</v>
      </c>
      <c r="D11" s="53">
        <f>D12+D13+D15</f>
        <v>6288169.5899999999</v>
      </c>
      <c r="E11" s="55">
        <f>D11/C11</f>
        <v>0.98160415250068067</v>
      </c>
      <c r="F11" s="52"/>
      <c r="G11" s="5"/>
    </row>
    <row r="12" spans="1:7" ht="73.5" customHeight="1" thickBot="1" x14ac:dyDescent="0.3">
      <c r="A12" s="51" t="s">
        <v>241</v>
      </c>
      <c r="B12" s="2" t="s">
        <v>82</v>
      </c>
      <c r="C12" s="54">
        <v>743044.05</v>
      </c>
      <c r="D12" s="54">
        <v>743044.05</v>
      </c>
      <c r="E12" s="56">
        <f t="shared" ref="E12:E37" si="0">D12/C12</f>
        <v>1</v>
      </c>
      <c r="F12" s="52"/>
      <c r="G12" s="5"/>
    </row>
    <row r="13" spans="1:7" ht="111" thickBot="1" x14ac:dyDescent="0.3">
      <c r="A13" s="51" t="s">
        <v>242</v>
      </c>
      <c r="B13" s="2" t="s">
        <v>83</v>
      </c>
      <c r="C13" s="54">
        <v>4425955.95</v>
      </c>
      <c r="D13" s="54">
        <v>4356306.4000000004</v>
      </c>
      <c r="E13" s="56">
        <f t="shared" si="0"/>
        <v>0.98426338834212757</v>
      </c>
      <c r="F13" s="52"/>
      <c r="G13" s="5"/>
    </row>
    <row r="14" spans="1:7" ht="16.5" hidden="1" thickBot="1" x14ac:dyDescent="0.3">
      <c r="A14" s="51" t="s">
        <v>243</v>
      </c>
      <c r="B14" s="2" t="s">
        <v>84</v>
      </c>
      <c r="C14" s="54">
        <v>0</v>
      </c>
      <c r="D14" s="54"/>
      <c r="E14" s="56" t="e">
        <f t="shared" si="0"/>
        <v>#DIV/0!</v>
      </c>
      <c r="F14" s="52"/>
      <c r="G14" s="5"/>
    </row>
    <row r="15" spans="1:7" ht="32.25" thickBot="1" x14ac:dyDescent="0.3">
      <c r="A15" s="51" t="s">
        <v>244</v>
      </c>
      <c r="B15" s="2" t="s">
        <v>85</v>
      </c>
      <c r="C15" s="54">
        <v>1237013.6399999999</v>
      </c>
      <c r="D15" s="54">
        <v>1188819.1399999999</v>
      </c>
      <c r="E15" s="56">
        <f t="shared" si="0"/>
        <v>0.96103963736406339</v>
      </c>
      <c r="F15" s="52"/>
      <c r="G15" s="5"/>
    </row>
    <row r="16" spans="1:7" ht="16.5" thickBot="1" x14ac:dyDescent="0.3">
      <c r="A16" s="50" t="s">
        <v>245</v>
      </c>
      <c r="B16" s="1" t="s">
        <v>86</v>
      </c>
      <c r="C16" s="53">
        <f>C17</f>
        <v>168334</v>
      </c>
      <c r="D16" s="53">
        <f>D17</f>
        <v>168334</v>
      </c>
      <c r="E16" s="55">
        <f t="shared" si="0"/>
        <v>1</v>
      </c>
      <c r="F16" s="52"/>
      <c r="G16" s="5"/>
    </row>
    <row r="17" spans="1:7" ht="32.25" thickBot="1" x14ac:dyDescent="0.3">
      <c r="A17" s="51" t="s">
        <v>246</v>
      </c>
      <c r="B17" s="2" t="s">
        <v>87</v>
      </c>
      <c r="C17" s="54">
        <v>168334</v>
      </c>
      <c r="D17" s="54">
        <v>168334</v>
      </c>
      <c r="E17" s="56">
        <f t="shared" si="0"/>
        <v>1</v>
      </c>
      <c r="F17" s="52"/>
      <c r="G17" s="5"/>
    </row>
    <row r="18" spans="1:7" ht="48" thickBot="1" x14ac:dyDescent="0.3">
      <c r="A18" s="50" t="s">
        <v>247</v>
      </c>
      <c r="B18" s="1" t="s">
        <v>88</v>
      </c>
      <c r="C18" s="53">
        <f>C19</f>
        <v>734899.29</v>
      </c>
      <c r="D18" s="53">
        <f>D19</f>
        <v>619000</v>
      </c>
      <c r="E18" s="55">
        <f>D18/C18</f>
        <v>0.84229228198056905</v>
      </c>
      <c r="F18" s="52"/>
      <c r="G18" s="5"/>
    </row>
    <row r="19" spans="1:7" ht="32.25" thickBot="1" x14ac:dyDescent="0.3">
      <c r="A19" s="51" t="s">
        <v>248</v>
      </c>
      <c r="B19" s="2" t="s">
        <v>89</v>
      </c>
      <c r="C19" s="54">
        <v>734899.29</v>
      </c>
      <c r="D19" s="54">
        <v>619000</v>
      </c>
      <c r="E19" s="56">
        <f t="shared" si="0"/>
        <v>0.84229228198056905</v>
      </c>
      <c r="F19" s="52"/>
      <c r="G19" s="5"/>
    </row>
    <row r="20" spans="1:7" ht="16.5" thickBot="1" x14ac:dyDescent="0.3">
      <c r="A20" s="50" t="s">
        <v>249</v>
      </c>
      <c r="B20" s="1" t="s">
        <v>90</v>
      </c>
      <c r="C20" s="53">
        <f>C22</f>
        <v>71412</v>
      </c>
      <c r="D20" s="53">
        <f>D22</f>
        <v>0</v>
      </c>
      <c r="E20" s="55">
        <f t="shared" si="0"/>
        <v>0</v>
      </c>
      <c r="F20" s="52"/>
      <c r="G20" s="5"/>
    </row>
    <row r="21" spans="1:7" ht="32.25" hidden="1" thickBot="1" x14ac:dyDescent="0.3">
      <c r="A21" s="51" t="s">
        <v>250</v>
      </c>
      <c r="B21" s="3" t="s">
        <v>91</v>
      </c>
      <c r="C21" s="54">
        <v>0</v>
      </c>
      <c r="D21" s="54"/>
      <c r="E21" s="55" t="e">
        <f t="shared" si="0"/>
        <v>#DIV/0!</v>
      </c>
      <c r="F21" s="52"/>
      <c r="G21" s="5"/>
    </row>
    <row r="22" spans="1:7" ht="32.25" thickBot="1" x14ac:dyDescent="0.3">
      <c r="A22" s="51" t="s">
        <v>251</v>
      </c>
      <c r="B22" s="3" t="s">
        <v>92</v>
      </c>
      <c r="C22" s="54">
        <v>71412</v>
      </c>
      <c r="D22" s="54">
        <v>0</v>
      </c>
      <c r="E22" s="56">
        <f t="shared" si="0"/>
        <v>0</v>
      </c>
      <c r="F22" s="52"/>
      <c r="G22" s="5"/>
    </row>
    <row r="23" spans="1:7" ht="32.25" thickBot="1" x14ac:dyDescent="0.3">
      <c r="A23" s="50" t="s">
        <v>252</v>
      </c>
      <c r="B23" s="4" t="s">
        <v>93</v>
      </c>
      <c r="C23" s="53">
        <f>C24+C26</f>
        <v>25003146.490000002</v>
      </c>
      <c r="D23" s="53">
        <f>D24+D26</f>
        <v>21785100.629999999</v>
      </c>
      <c r="E23" s="55">
        <f t="shared" si="0"/>
        <v>0.87129436443980923</v>
      </c>
      <c r="F23" s="52"/>
      <c r="G23" s="5"/>
    </row>
    <row r="24" spans="1:7" ht="16.5" thickBot="1" x14ac:dyDescent="0.3">
      <c r="A24" s="51" t="s">
        <v>253</v>
      </c>
      <c r="B24" s="2" t="s">
        <v>94</v>
      </c>
      <c r="C24" s="54">
        <v>8910387.3599999994</v>
      </c>
      <c r="D24" s="54">
        <v>6312645.0999999996</v>
      </c>
      <c r="E24" s="56">
        <f t="shared" si="0"/>
        <v>0.70845911013233431</v>
      </c>
      <c r="F24" s="52"/>
      <c r="G24" s="5"/>
    </row>
    <row r="25" spans="1:7" ht="16.5" hidden="1" thickBot="1" x14ac:dyDescent="0.3">
      <c r="A25" s="51" t="s">
        <v>254</v>
      </c>
      <c r="B25" s="2" t="s">
        <v>95</v>
      </c>
      <c r="C25" s="54"/>
      <c r="D25" s="54"/>
      <c r="E25" s="56" t="e">
        <f t="shared" si="0"/>
        <v>#DIV/0!</v>
      </c>
      <c r="F25" s="52"/>
      <c r="G25" s="5"/>
    </row>
    <row r="26" spans="1:7" ht="16.5" thickBot="1" x14ac:dyDescent="0.3">
      <c r="A26" s="51" t="s">
        <v>255</v>
      </c>
      <c r="B26" s="2" t="s">
        <v>96</v>
      </c>
      <c r="C26" s="54">
        <v>16092759.130000001</v>
      </c>
      <c r="D26" s="54">
        <v>15472455.529999999</v>
      </c>
      <c r="E26" s="56">
        <f t="shared" si="0"/>
        <v>0.96145449049544052</v>
      </c>
      <c r="F26" s="52"/>
      <c r="G26" s="5"/>
    </row>
    <row r="27" spans="1:7" ht="16.5" thickBot="1" x14ac:dyDescent="0.3">
      <c r="A27" s="50" t="s">
        <v>256</v>
      </c>
      <c r="B27" s="1" t="s">
        <v>97</v>
      </c>
      <c r="C27" s="53">
        <f>C28</f>
        <v>80600</v>
      </c>
      <c r="D27" s="53">
        <f>D28</f>
        <v>80600</v>
      </c>
      <c r="E27" s="55">
        <f t="shared" si="0"/>
        <v>1</v>
      </c>
      <c r="F27" s="52"/>
      <c r="G27" s="5"/>
    </row>
    <row r="28" spans="1:7" ht="16.5" thickBot="1" x14ac:dyDescent="0.3">
      <c r="A28" s="51" t="s">
        <v>257</v>
      </c>
      <c r="B28" s="2" t="s">
        <v>98</v>
      </c>
      <c r="C28" s="54">
        <v>80600</v>
      </c>
      <c r="D28" s="54">
        <v>80600</v>
      </c>
      <c r="E28" s="56">
        <f t="shared" si="0"/>
        <v>1</v>
      </c>
      <c r="F28" s="52"/>
      <c r="G28" s="5"/>
    </row>
    <row r="29" spans="1:7" ht="16.5" thickBot="1" x14ac:dyDescent="0.3">
      <c r="A29" s="50">
        <v>1000</v>
      </c>
      <c r="B29" s="1" t="s">
        <v>99</v>
      </c>
      <c r="C29" s="53">
        <f>C30+C31</f>
        <v>106863</v>
      </c>
      <c r="D29" s="53">
        <f>D30+D31</f>
        <v>106863</v>
      </c>
      <c r="E29" s="55">
        <f t="shared" si="0"/>
        <v>1</v>
      </c>
      <c r="F29" s="52"/>
      <c r="G29" s="5"/>
    </row>
    <row r="30" spans="1:7" ht="16.5" thickBot="1" x14ac:dyDescent="0.3">
      <c r="A30" s="51">
        <v>1001</v>
      </c>
      <c r="B30" s="2" t="s">
        <v>100</v>
      </c>
      <c r="C30" s="54">
        <v>76863</v>
      </c>
      <c r="D30" s="54">
        <v>76863</v>
      </c>
      <c r="E30" s="56">
        <f t="shared" si="0"/>
        <v>1</v>
      </c>
      <c r="F30" s="52"/>
      <c r="G30" s="5"/>
    </row>
    <row r="31" spans="1:7" ht="32.25" thickBot="1" x14ac:dyDescent="0.3">
      <c r="A31" s="51" t="s">
        <v>260</v>
      </c>
      <c r="B31" s="2" t="s">
        <v>261</v>
      </c>
      <c r="C31" s="54">
        <v>30000</v>
      </c>
      <c r="D31" s="54">
        <v>30000</v>
      </c>
      <c r="E31" s="56">
        <f t="shared" si="0"/>
        <v>1</v>
      </c>
      <c r="F31" s="52"/>
      <c r="G31" s="5"/>
    </row>
    <row r="32" spans="1:7" ht="16.5" hidden="1" thickBot="1" x14ac:dyDescent="0.3">
      <c r="A32" s="51">
        <v>1004</v>
      </c>
      <c r="B32" s="2" t="s">
        <v>101</v>
      </c>
      <c r="C32" s="54"/>
      <c r="D32" s="54"/>
      <c r="E32" s="55" t="e">
        <f t="shared" si="0"/>
        <v>#DIV/0!</v>
      </c>
      <c r="F32" s="52"/>
      <c r="G32" s="5"/>
    </row>
    <row r="33" spans="1:7" ht="16.5" thickBot="1" x14ac:dyDescent="0.3">
      <c r="A33" s="50">
        <v>1100</v>
      </c>
      <c r="B33" s="1" t="s">
        <v>102</v>
      </c>
      <c r="C33" s="53">
        <f>C34</f>
        <v>30000</v>
      </c>
      <c r="D33" s="53">
        <f>D34</f>
        <v>30000</v>
      </c>
      <c r="E33" s="55">
        <f t="shared" si="0"/>
        <v>1</v>
      </c>
      <c r="F33" s="52"/>
      <c r="G33" s="5"/>
    </row>
    <row r="34" spans="1:7" ht="16.5" thickBot="1" x14ac:dyDescent="0.3">
      <c r="A34" s="51">
        <v>1102</v>
      </c>
      <c r="B34" s="2" t="s">
        <v>103</v>
      </c>
      <c r="C34" s="54">
        <v>30000</v>
      </c>
      <c r="D34" s="54">
        <v>30000</v>
      </c>
      <c r="E34" s="56">
        <f t="shared" si="0"/>
        <v>1</v>
      </c>
      <c r="F34" s="52"/>
      <c r="G34" s="5"/>
    </row>
    <row r="35" spans="1:7" ht="16.5" thickBot="1" x14ac:dyDescent="0.3">
      <c r="A35" s="51"/>
      <c r="B35" s="1" t="s">
        <v>104</v>
      </c>
      <c r="C35" s="53">
        <f>C11+C16+C18+C20+C27+C29+C33+C23</f>
        <v>32601268.420000002</v>
      </c>
      <c r="D35" s="53">
        <f>D11+D16+D18+D20+D27+D29+D33+D23</f>
        <v>29078067.219999999</v>
      </c>
      <c r="E35" s="55">
        <f t="shared" si="0"/>
        <v>0.89193054838815367</v>
      </c>
      <c r="F35" s="52"/>
      <c r="G35" s="5"/>
    </row>
    <row r="36" spans="1:7" ht="16.5" thickBot="1" x14ac:dyDescent="0.3">
      <c r="A36" s="51"/>
      <c r="B36" s="1" t="s">
        <v>105</v>
      </c>
      <c r="C36" s="53">
        <f>C35</f>
        <v>32601268.420000002</v>
      </c>
      <c r="D36" s="53">
        <f>D35</f>
        <v>29078067.219999999</v>
      </c>
      <c r="E36" s="55">
        <f t="shared" si="0"/>
        <v>0.89193054838815367</v>
      </c>
      <c r="F36" s="52"/>
      <c r="G36" s="5"/>
    </row>
    <row r="37" spans="1:7" ht="16.5" thickBot="1" x14ac:dyDescent="0.3">
      <c r="A37" s="51"/>
      <c r="B37" s="1" t="s">
        <v>106</v>
      </c>
      <c r="C37" s="53">
        <f>'Прил 1.'!C57-Прил.3!F117</f>
        <v>-6043360.129999999</v>
      </c>
      <c r="D37" s="53">
        <f>'Прил 1.'!D57-Прил.3!G117</f>
        <v>-3245747.7800000012</v>
      </c>
      <c r="E37" s="55">
        <f t="shared" si="0"/>
        <v>0.53707667757340849</v>
      </c>
      <c r="F37" s="52"/>
      <c r="G37" s="5"/>
    </row>
  </sheetData>
  <mergeCells count="10">
    <mergeCell ref="A8:A10"/>
    <mergeCell ref="B8:B10"/>
    <mergeCell ref="A6:G6"/>
    <mergeCell ref="E1:G1"/>
    <mergeCell ref="C8:C10"/>
    <mergeCell ref="D8:D10"/>
    <mergeCell ref="E8:E10"/>
    <mergeCell ref="C2:G2"/>
    <mergeCell ref="C3:G3"/>
    <mergeCell ref="D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workbookViewId="0">
      <selection activeCell="N8" sqref="N8"/>
    </sheetView>
  </sheetViews>
  <sheetFormatPr defaultRowHeight="15.75" x14ac:dyDescent="0.25"/>
  <cols>
    <col min="1" max="1" width="33.42578125" customWidth="1"/>
    <col min="2" max="2" width="10.140625" customWidth="1"/>
    <col min="3" max="3" width="12" customWidth="1"/>
    <col min="4" max="4" width="17.85546875" customWidth="1"/>
    <col min="5" max="5" width="10" customWidth="1"/>
    <col min="6" max="6" width="17.140625" customWidth="1"/>
    <col min="7" max="7" width="15.140625" customWidth="1"/>
    <col min="8" max="8" width="9.42578125" style="81" bestFit="1" customWidth="1"/>
  </cols>
  <sheetData>
    <row r="1" spans="1:8" x14ac:dyDescent="0.25">
      <c r="E1" s="154" t="s">
        <v>315</v>
      </c>
      <c r="F1" s="154"/>
      <c r="G1" s="154"/>
      <c r="H1" s="154"/>
    </row>
    <row r="2" spans="1:8" x14ac:dyDescent="0.25">
      <c r="E2" s="154" t="str">
        <f>Прил.1!F2</f>
        <v>к  решению Муниципального Совета</v>
      </c>
      <c r="F2" s="154"/>
      <c r="G2" s="154"/>
      <c r="H2" s="154"/>
    </row>
    <row r="3" spans="1:8" x14ac:dyDescent="0.25">
      <c r="E3" s="154" t="str">
        <f>Прил.1!D3</f>
        <v>Тутаевского муниципального округа</v>
      </c>
      <c r="F3" s="154"/>
      <c r="G3" s="154"/>
      <c r="H3" s="154"/>
    </row>
    <row r="4" spans="1:8" x14ac:dyDescent="0.25">
      <c r="E4" s="154" t="str">
        <f>Прил.1!F4</f>
        <v xml:space="preserve">от_________ №_____ </v>
      </c>
      <c r="F4" s="154"/>
      <c r="G4" s="154"/>
      <c r="H4" s="154"/>
    </row>
    <row r="5" spans="1:8" ht="24" customHeight="1" x14ac:dyDescent="0.25"/>
    <row r="6" spans="1:8" ht="32.25" customHeight="1" x14ac:dyDescent="0.25">
      <c r="A6" s="187" t="s">
        <v>316</v>
      </c>
      <c r="B6" s="187"/>
      <c r="C6" s="187"/>
      <c r="D6" s="187"/>
      <c r="E6" s="187"/>
      <c r="F6" s="187"/>
      <c r="G6" s="187"/>
      <c r="H6" s="187"/>
    </row>
    <row r="8" spans="1:8" ht="110.25" x14ac:dyDescent="0.25">
      <c r="A8" s="32" t="s">
        <v>80</v>
      </c>
      <c r="B8" s="12" t="s">
        <v>107</v>
      </c>
      <c r="C8" s="12" t="s">
        <v>108</v>
      </c>
      <c r="D8" s="12" t="s">
        <v>109</v>
      </c>
      <c r="E8" s="12" t="s">
        <v>110</v>
      </c>
      <c r="F8" s="12" t="s">
        <v>263</v>
      </c>
      <c r="G8" s="25" t="s">
        <v>264</v>
      </c>
      <c r="H8" s="82" t="s">
        <v>210</v>
      </c>
    </row>
    <row r="9" spans="1:8" ht="31.5" x14ac:dyDescent="0.25">
      <c r="A9" s="58" t="s">
        <v>111</v>
      </c>
      <c r="B9" s="12">
        <v>989</v>
      </c>
      <c r="C9" s="12"/>
      <c r="D9" s="12"/>
      <c r="E9" s="12"/>
      <c r="F9" s="76">
        <f>F117</f>
        <v>32601598.419999998</v>
      </c>
      <c r="G9" s="76">
        <f>G117</f>
        <v>29078067.219999999</v>
      </c>
      <c r="H9" s="84">
        <f>G9/F9</f>
        <v>0.89192152008600811</v>
      </c>
    </row>
    <row r="10" spans="1:8" ht="63" x14ac:dyDescent="0.25">
      <c r="A10" s="32" t="s">
        <v>112</v>
      </c>
      <c r="B10" s="12"/>
      <c r="C10" s="69" t="s">
        <v>241</v>
      </c>
      <c r="D10" s="12"/>
      <c r="E10" s="12"/>
      <c r="F10" s="76">
        <f>F11</f>
        <v>743044.05</v>
      </c>
      <c r="G10" s="76">
        <f>G11</f>
        <v>743044.05</v>
      </c>
      <c r="H10" s="84">
        <f t="shared" ref="H10:H73" si="0">G10/F10</f>
        <v>1</v>
      </c>
    </row>
    <row r="11" spans="1:8" ht="31.5" x14ac:dyDescent="0.25">
      <c r="A11" s="57" t="s">
        <v>113</v>
      </c>
      <c r="B11" s="22"/>
      <c r="C11" s="70"/>
      <c r="D11" s="22">
        <v>4090020010</v>
      </c>
      <c r="E11" s="22"/>
      <c r="F11" s="78">
        <f>F12+F13</f>
        <v>743044.05</v>
      </c>
      <c r="G11" s="78">
        <f>G12+G13</f>
        <v>743044.05</v>
      </c>
      <c r="H11" s="83">
        <f t="shared" si="0"/>
        <v>1</v>
      </c>
    </row>
    <row r="12" spans="1:8" ht="47.25" x14ac:dyDescent="0.25">
      <c r="A12" s="59" t="s">
        <v>114</v>
      </c>
      <c r="B12" s="60"/>
      <c r="C12" s="71"/>
      <c r="D12" s="60"/>
      <c r="E12" s="60">
        <v>121</v>
      </c>
      <c r="F12" s="78">
        <v>570694.35</v>
      </c>
      <c r="G12" s="78">
        <v>570694.35</v>
      </c>
      <c r="H12" s="83">
        <f t="shared" si="0"/>
        <v>1</v>
      </c>
    </row>
    <row r="13" spans="1:8" ht="94.5" x14ac:dyDescent="0.25">
      <c r="A13" s="57" t="s">
        <v>115</v>
      </c>
      <c r="B13" s="12"/>
      <c r="C13" s="69"/>
      <c r="D13" s="22"/>
      <c r="E13" s="22">
        <v>129</v>
      </c>
      <c r="F13" s="78">
        <v>172349.7</v>
      </c>
      <c r="G13" s="78">
        <v>172349.7</v>
      </c>
      <c r="H13" s="83">
        <f t="shared" si="0"/>
        <v>1</v>
      </c>
    </row>
    <row r="14" spans="1:8" ht="126" x14ac:dyDescent="0.25">
      <c r="A14" s="32" t="s">
        <v>116</v>
      </c>
      <c r="B14" s="12"/>
      <c r="C14" s="69" t="s">
        <v>242</v>
      </c>
      <c r="D14" s="12"/>
      <c r="E14" s="12"/>
      <c r="F14" s="76">
        <f>F15+F23</f>
        <v>4425955.95</v>
      </c>
      <c r="G14" s="76">
        <f>G15+G23</f>
        <v>4356306.4000000004</v>
      </c>
      <c r="H14" s="84">
        <f t="shared" si="0"/>
        <v>0.98426338834212757</v>
      </c>
    </row>
    <row r="15" spans="1:8" ht="31.5" x14ac:dyDescent="0.25">
      <c r="A15" s="57" t="s">
        <v>117</v>
      </c>
      <c r="B15" s="22"/>
      <c r="C15" s="70"/>
      <c r="D15" s="22">
        <v>4090020020</v>
      </c>
      <c r="E15" s="22"/>
      <c r="F15" s="78">
        <f>F16+F17+F18+F19+F20+F21+F22</f>
        <v>4352692.95</v>
      </c>
      <c r="G15" s="78">
        <f>G16+G17+G18+G19+G20+G21+G22</f>
        <v>4283043.4000000004</v>
      </c>
      <c r="H15" s="83">
        <f t="shared" si="0"/>
        <v>0.98399851521803305</v>
      </c>
    </row>
    <row r="16" spans="1:8" ht="78.75" x14ac:dyDescent="0.25">
      <c r="A16" s="59" t="s">
        <v>118</v>
      </c>
      <c r="B16" s="60"/>
      <c r="C16" s="71"/>
      <c r="D16" s="60"/>
      <c r="E16" s="60">
        <v>121</v>
      </c>
      <c r="F16" s="79">
        <v>2962330.69</v>
      </c>
      <c r="G16" s="79">
        <v>2962330.69</v>
      </c>
      <c r="H16" s="83">
        <f t="shared" si="0"/>
        <v>1</v>
      </c>
    </row>
    <row r="17" spans="1:8" ht="94.5" x14ac:dyDescent="0.25">
      <c r="A17" s="59" t="s">
        <v>115</v>
      </c>
      <c r="B17" s="12"/>
      <c r="C17" s="69"/>
      <c r="D17" s="22"/>
      <c r="E17" s="60">
        <v>129</v>
      </c>
      <c r="F17" s="79">
        <v>832407.91</v>
      </c>
      <c r="G17" s="79">
        <v>832407.91</v>
      </c>
      <c r="H17" s="83">
        <f t="shared" si="0"/>
        <v>1</v>
      </c>
    </row>
    <row r="18" spans="1:8" ht="31.5" x14ac:dyDescent="0.25">
      <c r="A18" s="59" t="s">
        <v>119</v>
      </c>
      <c r="B18" s="12"/>
      <c r="C18" s="69"/>
      <c r="D18" s="22"/>
      <c r="E18" s="60">
        <v>244</v>
      </c>
      <c r="F18" s="79">
        <v>366954.35</v>
      </c>
      <c r="G18" s="79">
        <v>328837.3</v>
      </c>
      <c r="H18" s="83">
        <f t="shared" si="0"/>
        <v>0.89612590775937118</v>
      </c>
    </row>
    <row r="19" spans="1:8" ht="31.5" x14ac:dyDescent="0.25">
      <c r="A19" s="59" t="s">
        <v>120</v>
      </c>
      <c r="B19" s="12"/>
      <c r="C19" s="69"/>
      <c r="D19" s="22"/>
      <c r="E19" s="60">
        <v>247</v>
      </c>
      <c r="F19" s="79">
        <v>167000</v>
      </c>
      <c r="G19" s="79">
        <v>138121.5</v>
      </c>
      <c r="H19" s="83">
        <f t="shared" si="0"/>
        <v>0.8270748502994012</v>
      </c>
    </row>
    <row r="20" spans="1:8" ht="47.25" x14ac:dyDescent="0.25">
      <c r="A20" s="59" t="s">
        <v>121</v>
      </c>
      <c r="B20" s="23"/>
      <c r="C20" s="72"/>
      <c r="D20" s="23"/>
      <c r="E20" s="60">
        <v>851</v>
      </c>
      <c r="F20" s="79">
        <v>11646</v>
      </c>
      <c r="G20" s="79">
        <v>8992</v>
      </c>
      <c r="H20" s="83">
        <f t="shared" si="0"/>
        <v>0.77211059591275977</v>
      </c>
    </row>
    <row r="21" spans="1:8" x14ac:dyDescent="0.25">
      <c r="A21" s="59" t="s">
        <v>122</v>
      </c>
      <c r="B21" s="12"/>
      <c r="C21" s="69"/>
      <c r="D21" s="12"/>
      <c r="E21" s="60">
        <v>852</v>
      </c>
      <c r="F21" s="79">
        <v>11354</v>
      </c>
      <c r="G21" s="79">
        <v>11354</v>
      </c>
      <c r="H21" s="83">
        <f t="shared" si="0"/>
        <v>1</v>
      </c>
    </row>
    <row r="22" spans="1:8" x14ac:dyDescent="0.25">
      <c r="A22" s="59" t="s">
        <v>123</v>
      </c>
      <c r="B22" s="12"/>
      <c r="C22" s="69"/>
      <c r="D22" s="12"/>
      <c r="E22" s="60">
        <v>853</v>
      </c>
      <c r="F22" s="79">
        <v>1000</v>
      </c>
      <c r="G22" s="79">
        <v>1000</v>
      </c>
      <c r="H22" s="83">
        <f t="shared" si="0"/>
        <v>1</v>
      </c>
    </row>
    <row r="23" spans="1:8" ht="141.75" x14ac:dyDescent="0.25">
      <c r="A23" s="57" t="s">
        <v>124</v>
      </c>
      <c r="B23" s="57"/>
      <c r="C23" s="73"/>
      <c r="D23" s="22">
        <v>4090029016</v>
      </c>
      <c r="E23" s="22"/>
      <c r="F23" s="78">
        <v>73263</v>
      </c>
      <c r="G23" s="78">
        <v>73263</v>
      </c>
      <c r="H23" s="83">
        <f t="shared" si="0"/>
        <v>1</v>
      </c>
    </row>
    <row r="24" spans="1:8" ht="31.5" x14ac:dyDescent="0.25">
      <c r="A24" s="57" t="s">
        <v>125</v>
      </c>
      <c r="B24" s="57"/>
      <c r="C24" s="73"/>
      <c r="D24" s="57"/>
      <c r="E24" s="60">
        <v>540</v>
      </c>
      <c r="F24" s="79">
        <f>F23</f>
        <v>73263</v>
      </c>
      <c r="G24" s="79">
        <f>G23</f>
        <v>73263</v>
      </c>
      <c r="H24" s="83">
        <f t="shared" si="0"/>
        <v>1</v>
      </c>
    </row>
    <row r="25" spans="1:8" hidden="1" x14ac:dyDescent="0.25">
      <c r="A25" s="32" t="s">
        <v>84</v>
      </c>
      <c r="B25" s="12"/>
      <c r="C25" s="69" t="s">
        <v>243</v>
      </c>
      <c r="D25" s="22"/>
      <c r="E25" s="60"/>
      <c r="F25" s="76">
        <v>0</v>
      </c>
      <c r="G25" s="77"/>
      <c r="H25" s="83" t="e">
        <f t="shared" si="0"/>
        <v>#DIV/0!</v>
      </c>
    </row>
    <row r="26" spans="1:8" hidden="1" x14ac:dyDescent="0.25">
      <c r="A26" s="57" t="s">
        <v>126</v>
      </c>
      <c r="B26" s="12"/>
      <c r="C26" s="69"/>
      <c r="D26" s="22">
        <v>4090020060</v>
      </c>
      <c r="E26" s="60"/>
      <c r="F26" s="78">
        <v>0</v>
      </c>
      <c r="G26" s="77"/>
      <c r="H26" s="83" t="e">
        <f t="shared" si="0"/>
        <v>#DIV/0!</v>
      </c>
    </row>
    <row r="27" spans="1:8" hidden="1" x14ac:dyDescent="0.25">
      <c r="A27" s="59" t="s">
        <v>127</v>
      </c>
      <c r="B27" s="12"/>
      <c r="C27" s="69"/>
      <c r="D27" s="22"/>
      <c r="E27" s="60">
        <v>870</v>
      </c>
      <c r="F27" s="78">
        <v>0</v>
      </c>
      <c r="G27" s="77"/>
      <c r="H27" s="83" t="e">
        <f t="shared" si="0"/>
        <v>#DIV/0!</v>
      </c>
    </row>
    <row r="28" spans="1:8" ht="31.5" x14ac:dyDescent="0.25">
      <c r="A28" s="32" t="s">
        <v>85</v>
      </c>
      <c r="B28" s="12"/>
      <c r="C28" s="69" t="s">
        <v>244</v>
      </c>
      <c r="D28" s="22"/>
      <c r="E28" s="60"/>
      <c r="F28" s="76">
        <f>F30+F34+F35+F37+F38+F42+F44+F40</f>
        <v>1237013.6400000001</v>
      </c>
      <c r="G28" s="76">
        <f>G30+G34+G35+G37+G38+G42+G44+G40</f>
        <v>1188819.1400000001</v>
      </c>
      <c r="H28" s="84">
        <f t="shared" si="0"/>
        <v>0.96103963736406339</v>
      </c>
    </row>
    <row r="29" spans="1:8" ht="63" x14ac:dyDescent="0.25">
      <c r="A29" s="57" t="s">
        <v>128</v>
      </c>
      <c r="B29" s="12"/>
      <c r="C29" s="69"/>
      <c r="D29" s="22">
        <v>4090020050</v>
      </c>
      <c r="E29" s="60"/>
      <c r="F29" s="78">
        <v>56000</v>
      </c>
      <c r="G29" s="78">
        <v>56000</v>
      </c>
      <c r="H29" s="83">
        <f t="shared" si="0"/>
        <v>1</v>
      </c>
    </row>
    <row r="30" spans="1:8" ht="31.5" x14ac:dyDescent="0.25">
      <c r="A30" s="59" t="s">
        <v>129</v>
      </c>
      <c r="B30" s="12"/>
      <c r="C30" s="69"/>
      <c r="D30" s="22"/>
      <c r="E30" s="60">
        <v>244</v>
      </c>
      <c r="F30" s="78">
        <v>56000</v>
      </c>
      <c r="G30" s="78">
        <v>56000</v>
      </c>
      <c r="H30" s="83">
        <f t="shared" si="0"/>
        <v>1</v>
      </c>
    </row>
    <row r="31" spans="1:8" ht="47.25" hidden="1" x14ac:dyDescent="0.25">
      <c r="A31" s="57" t="s">
        <v>130</v>
      </c>
      <c r="B31" s="12"/>
      <c r="C31" s="69"/>
      <c r="D31" s="22">
        <v>4090020051</v>
      </c>
      <c r="E31" s="60"/>
      <c r="F31" s="78">
        <v>0</v>
      </c>
      <c r="G31" s="77"/>
      <c r="H31" s="83" t="e">
        <f t="shared" si="0"/>
        <v>#DIV/0!</v>
      </c>
    </row>
    <row r="32" spans="1:8" ht="31.5" hidden="1" x14ac:dyDescent="0.25">
      <c r="A32" s="59" t="s">
        <v>131</v>
      </c>
      <c r="B32" s="12"/>
      <c r="C32" s="69"/>
      <c r="D32" s="22"/>
      <c r="E32" s="60">
        <v>244</v>
      </c>
      <c r="F32" s="78">
        <v>0</v>
      </c>
      <c r="G32" s="77"/>
      <c r="H32" s="83" t="e">
        <f t="shared" si="0"/>
        <v>#DIV/0!</v>
      </c>
    </row>
    <row r="33" spans="1:8" ht="31.5" x14ac:dyDescent="0.25">
      <c r="A33" s="57" t="s">
        <v>132</v>
      </c>
      <c r="B33" s="57"/>
      <c r="C33" s="73"/>
      <c r="D33" s="22">
        <v>4090020052</v>
      </c>
      <c r="E33" s="57"/>
      <c r="F33" s="78">
        <f>F34+F35</f>
        <v>262326</v>
      </c>
      <c r="G33" s="78">
        <f>G34+G35</f>
        <v>262290</v>
      </c>
      <c r="H33" s="83">
        <f t="shared" si="0"/>
        <v>0.99986276617643699</v>
      </c>
    </row>
    <row r="34" spans="1:8" ht="31.5" x14ac:dyDescent="0.25">
      <c r="A34" s="59" t="s">
        <v>129</v>
      </c>
      <c r="B34" s="57"/>
      <c r="C34" s="73"/>
      <c r="D34" s="22"/>
      <c r="E34" s="60">
        <v>244</v>
      </c>
      <c r="F34" s="78">
        <v>250000</v>
      </c>
      <c r="G34" s="78">
        <v>250000</v>
      </c>
      <c r="H34" s="83">
        <f t="shared" si="0"/>
        <v>1</v>
      </c>
    </row>
    <row r="35" spans="1:8" x14ac:dyDescent="0.25">
      <c r="A35" s="59" t="s">
        <v>123</v>
      </c>
      <c r="B35" s="12"/>
      <c r="C35" s="69"/>
      <c r="D35" s="22"/>
      <c r="E35" s="60">
        <v>853</v>
      </c>
      <c r="F35" s="78">
        <v>12326</v>
      </c>
      <c r="G35" s="78">
        <v>12290</v>
      </c>
      <c r="H35" s="83">
        <f t="shared" si="0"/>
        <v>0.99707934447509328</v>
      </c>
    </row>
    <row r="36" spans="1:8" ht="63" x14ac:dyDescent="0.25">
      <c r="A36" s="62" t="s">
        <v>133</v>
      </c>
      <c r="B36" s="12"/>
      <c r="C36" s="69"/>
      <c r="D36" s="22">
        <v>4090020053</v>
      </c>
      <c r="E36" s="60"/>
      <c r="F36" s="78">
        <f>F37+F38</f>
        <v>278757.64</v>
      </c>
      <c r="G36" s="78">
        <f>G37+G38</f>
        <v>278757.64</v>
      </c>
      <c r="H36" s="83">
        <f t="shared" si="0"/>
        <v>1</v>
      </c>
    </row>
    <row r="37" spans="1:8" ht="78.75" x14ac:dyDescent="0.25">
      <c r="A37" s="63" t="s">
        <v>134</v>
      </c>
      <c r="B37" s="12"/>
      <c r="C37" s="69"/>
      <c r="D37" s="22"/>
      <c r="E37" s="60">
        <v>831</v>
      </c>
      <c r="F37" s="78">
        <v>38757.64</v>
      </c>
      <c r="G37" s="78">
        <v>38757.64</v>
      </c>
      <c r="H37" s="83">
        <f t="shared" si="0"/>
        <v>1</v>
      </c>
    </row>
    <row r="38" spans="1:8" x14ac:dyDescent="0.25">
      <c r="A38" s="63" t="s">
        <v>123</v>
      </c>
      <c r="B38" s="12"/>
      <c r="C38" s="69"/>
      <c r="D38" s="22"/>
      <c r="E38" s="60">
        <v>853</v>
      </c>
      <c r="F38" s="78">
        <v>240000</v>
      </c>
      <c r="G38" s="78">
        <v>240000</v>
      </c>
      <c r="H38" s="83">
        <f t="shared" si="0"/>
        <v>1</v>
      </c>
    </row>
    <row r="39" spans="1:8" ht="31.5" x14ac:dyDescent="0.25">
      <c r="A39" s="57" t="s">
        <v>135</v>
      </c>
      <c r="B39" s="57"/>
      <c r="C39" s="73"/>
      <c r="D39" s="22">
        <v>4090020054</v>
      </c>
      <c r="E39" s="57"/>
      <c r="F39" s="78">
        <v>367930</v>
      </c>
      <c r="G39" s="78">
        <v>367930</v>
      </c>
      <c r="H39" s="83">
        <f t="shared" si="0"/>
        <v>1</v>
      </c>
    </row>
    <row r="40" spans="1:8" ht="31.5" x14ac:dyDescent="0.25">
      <c r="A40" s="59" t="s">
        <v>129</v>
      </c>
      <c r="B40" s="12"/>
      <c r="C40" s="69"/>
      <c r="D40" s="22"/>
      <c r="E40" s="60">
        <v>244</v>
      </c>
      <c r="F40" s="78">
        <v>367930</v>
      </c>
      <c r="G40" s="78">
        <v>367930</v>
      </c>
      <c r="H40" s="83">
        <f t="shared" si="0"/>
        <v>1</v>
      </c>
    </row>
    <row r="41" spans="1:8" ht="63" x14ac:dyDescent="0.25">
      <c r="A41" s="57" t="s">
        <v>136</v>
      </c>
      <c r="B41" s="12"/>
      <c r="C41" s="69"/>
      <c r="D41" s="70" t="s">
        <v>265</v>
      </c>
      <c r="E41" s="60"/>
      <c r="F41" s="78">
        <v>233000</v>
      </c>
      <c r="G41" s="78">
        <v>214541.5</v>
      </c>
      <c r="H41" s="83">
        <f t="shared" si="0"/>
        <v>0.92077896995708153</v>
      </c>
    </row>
    <row r="42" spans="1:8" ht="31.5" x14ac:dyDescent="0.25">
      <c r="A42" s="59" t="s">
        <v>129</v>
      </c>
      <c r="B42" s="12"/>
      <c r="C42" s="69"/>
      <c r="D42" s="22"/>
      <c r="E42" s="60">
        <v>244</v>
      </c>
      <c r="F42" s="78">
        <v>233000</v>
      </c>
      <c r="G42" s="78">
        <v>214541.5</v>
      </c>
      <c r="H42" s="83">
        <f t="shared" si="0"/>
        <v>0.92077896995708153</v>
      </c>
    </row>
    <row r="43" spans="1:8" ht="94.5" x14ac:dyDescent="0.25">
      <c r="A43" s="57" t="s">
        <v>137</v>
      </c>
      <c r="B43" s="64"/>
      <c r="C43" s="69"/>
      <c r="D43" s="70" t="s">
        <v>266</v>
      </c>
      <c r="E43" s="60"/>
      <c r="F43" s="78">
        <v>39000</v>
      </c>
      <c r="G43" s="78">
        <v>9300</v>
      </c>
      <c r="H43" s="83">
        <f t="shared" si="0"/>
        <v>0.23846153846153847</v>
      </c>
    </row>
    <row r="44" spans="1:8" ht="31.5" x14ac:dyDescent="0.25">
      <c r="A44" s="59" t="s">
        <v>138</v>
      </c>
      <c r="B44" s="12"/>
      <c r="C44" s="69"/>
      <c r="D44" s="22"/>
      <c r="E44" s="60">
        <v>244</v>
      </c>
      <c r="F44" s="78">
        <v>39000</v>
      </c>
      <c r="G44" s="78">
        <v>9300</v>
      </c>
      <c r="H44" s="83">
        <f t="shared" si="0"/>
        <v>0.23846153846153847</v>
      </c>
    </row>
    <row r="45" spans="1:8" ht="31.5" x14ac:dyDescent="0.25">
      <c r="A45" s="32" t="s">
        <v>87</v>
      </c>
      <c r="B45" s="12"/>
      <c r="C45" s="69" t="s">
        <v>246</v>
      </c>
      <c r="D45" s="32"/>
      <c r="E45" s="12"/>
      <c r="F45" s="76">
        <f>F46</f>
        <v>168334</v>
      </c>
      <c r="G45" s="76">
        <f>G46</f>
        <v>168334</v>
      </c>
      <c r="H45" s="84">
        <f t="shared" si="0"/>
        <v>1</v>
      </c>
    </row>
    <row r="46" spans="1:8" ht="78.75" x14ac:dyDescent="0.25">
      <c r="A46" s="57" t="s">
        <v>139</v>
      </c>
      <c r="B46" s="22"/>
      <c r="C46" s="70"/>
      <c r="D46" s="22">
        <v>4090051180</v>
      </c>
      <c r="E46" s="22"/>
      <c r="F46" s="78">
        <f>F47+F48</f>
        <v>168334</v>
      </c>
      <c r="G46" s="78">
        <f>G47+G48</f>
        <v>168334</v>
      </c>
      <c r="H46" s="83">
        <f t="shared" si="0"/>
        <v>1</v>
      </c>
    </row>
    <row r="47" spans="1:8" ht="47.25" x14ac:dyDescent="0.25">
      <c r="A47" s="59" t="s">
        <v>140</v>
      </c>
      <c r="B47" s="12"/>
      <c r="C47" s="69"/>
      <c r="D47" s="22"/>
      <c r="E47" s="60">
        <v>121</v>
      </c>
      <c r="F47" s="78">
        <v>129280</v>
      </c>
      <c r="G47" s="78">
        <v>129280</v>
      </c>
      <c r="H47" s="83">
        <f t="shared" si="0"/>
        <v>1</v>
      </c>
    </row>
    <row r="48" spans="1:8" ht="94.5" x14ac:dyDescent="0.25">
      <c r="A48" s="59" t="s">
        <v>115</v>
      </c>
      <c r="B48" s="12"/>
      <c r="C48" s="69"/>
      <c r="D48" s="22"/>
      <c r="E48" s="60">
        <v>129</v>
      </c>
      <c r="F48" s="78">
        <v>39054</v>
      </c>
      <c r="G48" s="78">
        <v>39054</v>
      </c>
      <c r="H48" s="83">
        <f t="shared" si="0"/>
        <v>1</v>
      </c>
    </row>
    <row r="49" spans="1:8" ht="31.5" x14ac:dyDescent="0.25">
      <c r="A49" s="32" t="s">
        <v>89</v>
      </c>
      <c r="B49" s="60"/>
      <c r="C49" s="69" t="s">
        <v>248</v>
      </c>
      <c r="D49" s="22"/>
      <c r="E49" s="60"/>
      <c r="F49" s="76">
        <f>F50</f>
        <v>734899.29</v>
      </c>
      <c r="G49" s="76">
        <f>G50</f>
        <v>619000</v>
      </c>
      <c r="H49" s="83">
        <f t="shared" si="0"/>
        <v>0.84229228198056905</v>
      </c>
    </row>
    <row r="50" spans="1:8" ht="31.5" x14ac:dyDescent="0.25">
      <c r="A50" s="57" t="s">
        <v>89</v>
      </c>
      <c r="B50" s="60"/>
      <c r="C50" s="71"/>
      <c r="D50" s="22">
        <v>4090020110</v>
      </c>
      <c r="E50" s="60"/>
      <c r="F50" s="78">
        <v>734899.29</v>
      </c>
      <c r="G50" s="78">
        <v>619000</v>
      </c>
      <c r="H50" s="83">
        <f t="shared" si="0"/>
        <v>0.84229228198056905</v>
      </c>
    </row>
    <row r="51" spans="1:8" ht="31.5" x14ac:dyDescent="0.25">
      <c r="A51" s="59" t="s">
        <v>119</v>
      </c>
      <c r="B51" s="60"/>
      <c r="C51" s="71"/>
      <c r="D51" s="60"/>
      <c r="E51" s="60">
        <v>244</v>
      </c>
      <c r="F51" s="78">
        <f>F50</f>
        <v>734899.29</v>
      </c>
      <c r="G51" s="78">
        <f>G50</f>
        <v>619000</v>
      </c>
      <c r="H51" s="83">
        <f t="shared" si="0"/>
        <v>0.84229228198056905</v>
      </c>
    </row>
    <row r="52" spans="1:8" ht="31.5" hidden="1" x14ac:dyDescent="0.25">
      <c r="A52" s="32" t="s">
        <v>91</v>
      </c>
      <c r="B52" s="60"/>
      <c r="C52" s="69">
        <v>409</v>
      </c>
      <c r="D52" s="22"/>
      <c r="E52" s="60"/>
      <c r="F52" s="76">
        <v>0</v>
      </c>
      <c r="G52" s="77"/>
      <c r="H52" s="83" t="e">
        <f t="shared" si="0"/>
        <v>#DIV/0!</v>
      </c>
    </row>
    <row r="53" spans="1:8" ht="47.25" hidden="1" x14ac:dyDescent="0.25">
      <c r="A53" s="57" t="s">
        <v>141</v>
      </c>
      <c r="B53" s="60"/>
      <c r="C53" s="69"/>
      <c r="D53" s="22">
        <v>210120210</v>
      </c>
      <c r="E53" s="60"/>
      <c r="F53" s="78">
        <v>0</v>
      </c>
      <c r="G53" s="77"/>
      <c r="H53" s="83" t="e">
        <f t="shared" si="0"/>
        <v>#DIV/0!</v>
      </c>
    </row>
    <row r="54" spans="1:8" ht="63" hidden="1" x14ac:dyDescent="0.25">
      <c r="A54" s="59" t="s">
        <v>142</v>
      </c>
      <c r="B54" s="60"/>
      <c r="C54" s="69"/>
      <c r="D54" s="22"/>
      <c r="E54" s="60">
        <v>243</v>
      </c>
      <c r="F54" s="78">
        <v>0</v>
      </c>
      <c r="G54" s="77"/>
      <c r="H54" s="83" t="e">
        <f t="shared" si="0"/>
        <v>#DIV/0!</v>
      </c>
    </row>
    <row r="55" spans="1:8" ht="78.75" hidden="1" x14ac:dyDescent="0.25">
      <c r="A55" s="57" t="s">
        <v>143</v>
      </c>
      <c r="B55" s="60"/>
      <c r="C55" s="69"/>
      <c r="D55" s="22">
        <v>210122440</v>
      </c>
      <c r="E55" s="60"/>
      <c r="F55" s="78">
        <v>0</v>
      </c>
      <c r="G55" s="77"/>
      <c r="H55" s="83" t="e">
        <f t="shared" si="0"/>
        <v>#DIV/0!</v>
      </c>
    </row>
    <row r="56" spans="1:8" ht="31.5" hidden="1" x14ac:dyDescent="0.25">
      <c r="A56" s="59" t="s">
        <v>125</v>
      </c>
      <c r="B56" s="60"/>
      <c r="C56" s="69"/>
      <c r="D56" s="22"/>
      <c r="E56" s="60">
        <v>540</v>
      </c>
      <c r="F56" s="79"/>
      <c r="G56" s="77"/>
      <c r="H56" s="83" t="e">
        <f t="shared" si="0"/>
        <v>#DIV/0!</v>
      </c>
    </row>
    <row r="57" spans="1:8" ht="110.25" hidden="1" x14ac:dyDescent="0.25">
      <c r="A57" s="57" t="s">
        <v>144</v>
      </c>
      <c r="B57" s="60"/>
      <c r="C57" s="69"/>
      <c r="D57" s="22">
        <v>210127350</v>
      </c>
      <c r="E57" s="60"/>
      <c r="F57" s="78">
        <v>0</v>
      </c>
      <c r="G57" s="77"/>
      <c r="H57" s="83" t="e">
        <f t="shared" si="0"/>
        <v>#DIV/0!</v>
      </c>
    </row>
    <row r="58" spans="1:8" ht="31.5" hidden="1" x14ac:dyDescent="0.25">
      <c r="A58" s="59" t="s">
        <v>125</v>
      </c>
      <c r="B58" s="60"/>
      <c r="C58" s="69"/>
      <c r="D58" s="22"/>
      <c r="E58" s="60">
        <v>540</v>
      </c>
      <c r="F58" s="79"/>
      <c r="G58" s="77"/>
      <c r="H58" s="83" t="e">
        <f t="shared" si="0"/>
        <v>#DIV/0!</v>
      </c>
    </row>
    <row r="59" spans="1:8" ht="63" hidden="1" x14ac:dyDescent="0.25">
      <c r="A59" s="57" t="s">
        <v>145</v>
      </c>
      <c r="B59" s="60"/>
      <c r="C59" s="69"/>
      <c r="D59" s="22">
        <v>210172440</v>
      </c>
      <c r="E59" s="60"/>
      <c r="F59" s="78">
        <v>0</v>
      </c>
      <c r="G59" s="77"/>
      <c r="H59" s="83" t="e">
        <f t="shared" si="0"/>
        <v>#DIV/0!</v>
      </c>
    </row>
    <row r="60" spans="1:8" ht="31.5" hidden="1" x14ac:dyDescent="0.25">
      <c r="A60" s="59" t="s">
        <v>125</v>
      </c>
      <c r="B60" s="60"/>
      <c r="C60" s="69"/>
      <c r="D60" s="22"/>
      <c r="E60" s="60">
        <v>540</v>
      </c>
      <c r="F60" s="79"/>
      <c r="G60" s="77"/>
      <c r="H60" s="83" t="e">
        <f t="shared" si="0"/>
        <v>#DIV/0!</v>
      </c>
    </row>
    <row r="61" spans="1:8" ht="94.5" hidden="1" x14ac:dyDescent="0.25">
      <c r="A61" s="57" t="s">
        <v>146</v>
      </c>
      <c r="B61" s="60"/>
      <c r="C61" s="69"/>
      <c r="D61" s="22">
        <v>210177350</v>
      </c>
      <c r="E61" s="60"/>
      <c r="F61" s="78">
        <v>0</v>
      </c>
      <c r="G61" s="77"/>
      <c r="H61" s="83" t="e">
        <f t="shared" si="0"/>
        <v>#DIV/0!</v>
      </c>
    </row>
    <row r="62" spans="1:8" ht="31.5" hidden="1" x14ac:dyDescent="0.25">
      <c r="A62" s="59" t="s">
        <v>125</v>
      </c>
      <c r="B62" s="60"/>
      <c r="C62" s="69"/>
      <c r="D62" s="22"/>
      <c r="E62" s="60">
        <v>540</v>
      </c>
      <c r="F62" s="79"/>
      <c r="G62" s="77"/>
      <c r="H62" s="83" t="e">
        <f t="shared" si="0"/>
        <v>#DIV/0!</v>
      </c>
    </row>
    <row r="63" spans="1:8" ht="31.5" hidden="1" x14ac:dyDescent="0.25">
      <c r="A63" s="59" t="s">
        <v>119</v>
      </c>
      <c r="B63" s="60"/>
      <c r="C63" s="69"/>
      <c r="D63" s="60"/>
      <c r="E63" s="60">
        <v>244</v>
      </c>
      <c r="F63" s="79">
        <v>0</v>
      </c>
      <c r="G63" s="77"/>
      <c r="H63" s="83" t="e">
        <f t="shared" si="0"/>
        <v>#DIV/0!</v>
      </c>
    </row>
    <row r="64" spans="1:8" ht="47.25" hidden="1" x14ac:dyDescent="0.25">
      <c r="A64" s="57" t="s">
        <v>147</v>
      </c>
      <c r="B64" s="60"/>
      <c r="C64" s="69"/>
      <c r="D64" s="22">
        <v>210220210</v>
      </c>
      <c r="E64" s="60"/>
      <c r="F64" s="79">
        <v>0</v>
      </c>
      <c r="G64" s="77"/>
      <c r="H64" s="83" t="e">
        <f t="shared" si="0"/>
        <v>#DIV/0!</v>
      </c>
    </row>
    <row r="65" spans="1:8" ht="31.5" hidden="1" x14ac:dyDescent="0.25">
      <c r="A65" s="59" t="s">
        <v>129</v>
      </c>
      <c r="B65" s="60"/>
      <c r="C65" s="69"/>
      <c r="D65" s="60"/>
      <c r="E65" s="60">
        <v>244</v>
      </c>
      <c r="F65" s="79">
        <v>0</v>
      </c>
      <c r="G65" s="77"/>
      <c r="H65" s="83" t="e">
        <f t="shared" si="0"/>
        <v>#DIV/0!</v>
      </c>
    </row>
    <row r="66" spans="1:8" ht="126" hidden="1" x14ac:dyDescent="0.25">
      <c r="A66" s="57" t="s">
        <v>148</v>
      </c>
      <c r="B66" s="60"/>
      <c r="C66" s="69"/>
      <c r="D66" s="22">
        <v>210320210</v>
      </c>
      <c r="E66" s="60"/>
      <c r="F66" s="79">
        <v>0</v>
      </c>
      <c r="G66" s="77"/>
      <c r="H66" s="83" t="e">
        <f t="shared" si="0"/>
        <v>#DIV/0!</v>
      </c>
    </row>
    <row r="67" spans="1:8" ht="31.5" hidden="1" x14ac:dyDescent="0.25">
      <c r="A67" s="59" t="s">
        <v>129</v>
      </c>
      <c r="B67" s="60"/>
      <c r="C67" s="69"/>
      <c r="D67" s="60"/>
      <c r="E67" s="60">
        <v>244</v>
      </c>
      <c r="F67" s="79"/>
      <c r="G67" s="77"/>
      <c r="H67" s="83" t="e">
        <f t="shared" si="0"/>
        <v>#DIV/0!</v>
      </c>
    </row>
    <row r="68" spans="1:8" ht="48" customHeight="1" x14ac:dyDescent="0.25">
      <c r="A68" s="32" t="s">
        <v>92</v>
      </c>
      <c r="B68" s="85"/>
      <c r="C68" s="86" t="s">
        <v>251</v>
      </c>
      <c r="D68" s="87"/>
      <c r="E68" s="85"/>
      <c r="F68" s="88">
        <f>F70+F75</f>
        <v>71742</v>
      </c>
      <c r="G68" s="88">
        <f>G70+G75</f>
        <v>0</v>
      </c>
      <c r="H68" s="84">
        <f t="shared" si="0"/>
        <v>0</v>
      </c>
    </row>
    <row r="69" spans="1:8" ht="119.25" customHeight="1" x14ac:dyDescent="0.25">
      <c r="A69" s="89" t="s">
        <v>270</v>
      </c>
      <c r="B69" s="60"/>
      <c r="C69" s="69"/>
      <c r="D69" s="70" t="s">
        <v>268</v>
      </c>
      <c r="E69" s="60"/>
      <c r="F69" s="78">
        <v>3587</v>
      </c>
      <c r="G69" s="78">
        <v>0</v>
      </c>
      <c r="H69" s="83">
        <f t="shared" si="0"/>
        <v>0</v>
      </c>
    </row>
    <row r="70" spans="1:8" ht="126" x14ac:dyDescent="0.25">
      <c r="A70" s="91" t="s">
        <v>267</v>
      </c>
      <c r="B70" s="85"/>
      <c r="C70" s="86"/>
      <c r="D70" s="93"/>
      <c r="E70" s="85">
        <v>813</v>
      </c>
      <c r="F70" s="92">
        <f>F69</f>
        <v>3587</v>
      </c>
      <c r="G70" s="92">
        <f>G69</f>
        <v>0</v>
      </c>
      <c r="H70" s="83">
        <f t="shared" si="0"/>
        <v>0</v>
      </c>
    </row>
    <row r="71" spans="1:8" s="5" customFormat="1" ht="33" hidden="1" customHeight="1" x14ac:dyDescent="0.25">
      <c r="A71" s="57" t="s">
        <v>149</v>
      </c>
      <c r="B71" s="183"/>
      <c r="C71" s="184"/>
      <c r="D71" s="185">
        <v>810129526</v>
      </c>
      <c r="E71" s="183"/>
      <c r="F71" s="186"/>
      <c r="G71" s="77"/>
      <c r="H71" s="83" t="e">
        <f t="shared" si="0"/>
        <v>#DIV/0!</v>
      </c>
    </row>
    <row r="72" spans="1:8" ht="94.5" hidden="1" x14ac:dyDescent="0.25">
      <c r="A72" s="89" t="s">
        <v>150</v>
      </c>
      <c r="B72" s="183"/>
      <c r="C72" s="184"/>
      <c r="D72" s="185"/>
      <c r="E72" s="183"/>
      <c r="F72" s="186"/>
      <c r="G72" s="90"/>
      <c r="H72" s="83" t="e">
        <f t="shared" si="0"/>
        <v>#DIV/0!</v>
      </c>
    </row>
    <row r="73" spans="1:8" ht="31.5" hidden="1" x14ac:dyDescent="0.25">
      <c r="A73" s="59" t="s">
        <v>125</v>
      </c>
      <c r="B73" s="60"/>
      <c r="C73" s="69"/>
      <c r="D73" s="70"/>
      <c r="E73" s="60">
        <v>244</v>
      </c>
      <c r="F73" s="78"/>
      <c r="G73" s="77"/>
      <c r="H73" s="83" t="e">
        <f t="shared" si="0"/>
        <v>#DIV/0!</v>
      </c>
    </row>
    <row r="74" spans="1:8" ht="129.75" customHeight="1" x14ac:dyDescent="0.25">
      <c r="A74" s="57" t="s">
        <v>270</v>
      </c>
      <c r="B74" s="60"/>
      <c r="C74" s="69"/>
      <c r="D74" s="70" t="s">
        <v>269</v>
      </c>
      <c r="E74" s="60"/>
      <c r="F74" s="78">
        <v>68155</v>
      </c>
      <c r="G74" s="78">
        <v>0</v>
      </c>
      <c r="H74" s="83">
        <f t="shared" ref="H74:H117" si="1">G74/F74</f>
        <v>0</v>
      </c>
    </row>
    <row r="75" spans="1:8" ht="126" x14ac:dyDescent="0.25">
      <c r="A75" s="59" t="s">
        <v>267</v>
      </c>
      <c r="B75" s="60"/>
      <c r="C75" s="69"/>
      <c r="D75" s="22"/>
      <c r="E75" s="60">
        <v>813</v>
      </c>
      <c r="F75" s="79">
        <f>F74</f>
        <v>68155</v>
      </c>
      <c r="G75" s="79">
        <f>G74</f>
        <v>0</v>
      </c>
      <c r="H75" s="83">
        <f t="shared" si="1"/>
        <v>0</v>
      </c>
    </row>
    <row r="76" spans="1:8" x14ac:dyDescent="0.25">
      <c r="A76" s="32" t="s">
        <v>94</v>
      </c>
      <c r="B76" s="60"/>
      <c r="C76" s="69" t="s">
        <v>253</v>
      </c>
      <c r="D76" s="22"/>
      <c r="E76" s="12"/>
      <c r="F76" s="76">
        <f>F78+F80+F82+F84+F86+F88</f>
        <v>8910387.3599999994</v>
      </c>
      <c r="G76" s="76">
        <f>G78+G80+G82+G84+G86+G88</f>
        <v>6312645.1000000006</v>
      </c>
      <c r="H76" s="84">
        <f t="shared" si="1"/>
        <v>0.70845911013233442</v>
      </c>
    </row>
    <row r="77" spans="1:8" ht="126" x14ac:dyDescent="0.25">
      <c r="A77" s="57" t="s">
        <v>151</v>
      </c>
      <c r="B77" s="60"/>
      <c r="C77" s="69"/>
      <c r="D77" s="22">
        <v>1010121210</v>
      </c>
      <c r="E77" s="60"/>
      <c r="F77" s="78">
        <v>321364</v>
      </c>
      <c r="G77" s="78">
        <v>283151.96000000002</v>
      </c>
      <c r="H77" s="83">
        <f t="shared" si="1"/>
        <v>0.88109421092592832</v>
      </c>
    </row>
    <row r="78" spans="1:8" ht="94.5" x14ac:dyDescent="0.25">
      <c r="A78" s="59" t="s">
        <v>152</v>
      </c>
      <c r="B78" s="60"/>
      <c r="C78" s="69"/>
      <c r="D78" s="22"/>
      <c r="E78" s="60">
        <v>412</v>
      </c>
      <c r="F78" s="78">
        <v>321364</v>
      </c>
      <c r="G78" s="78">
        <v>283151.96000000002</v>
      </c>
      <c r="H78" s="83">
        <f t="shared" si="1"/>
        <v>0.88109421092592832</v>
      </c>
    </row>
    <row r="79" spans="1:8" ht="110.25" x14ac:dyDescent="0.25">
      <c r="A79" s="57" t="s">
        <v>153</v>
      </c>
      <c r="B79" s="60"/>
      <c r="C79" s="69"/>
      <c r="D79" s="22">
        <v>1010171210</v>
      </c>
      <c r="E79" s="60"/>
      <c r="F79" s="78">
        <v>6105926</v>
      </c>
      <c r="G79" s="78">
        <v>5379887.3399999999</v>
      </c>
      <c r="H79" s="83">
        <f t="shared" si="1"/>
        <v>0.88109278428857474</v>
      </c>
    </row>
    <row r="80" spans="1:8" ht="94.5" x14ac:dyDescent="0.25">
      <c r="A80" s="59" t="s">
        <v>152</v>
      </c>
      <c r="B80" s="60"/>
      <c r="C80" s="69"/>
      <c r="D80" s="22"/>
      <c r="E80" s="60">
        <v>412</v>
      </c>
      <c r="F80" s="78">
        <v>6105926</v>
      </c>
      <c r="G80" s="78">
        <v>5379887.3399999999</v>
      </c>
      <c r="H80" s="83">
        <f t="shared" si="1"/>
        <v>0.88109278428857474</v>
      </c>
    </row>
    <row r="81" spans="1:8" ht="31.5" x14ac:dyDescent="0.25">
      <c r="A81" s="57" t="s">
        <v>154</v>
      </c>
      <c r="B81" s="60"/>
      <c r="C81" s="69"/>
      <c r="D81" s="22">
        <v>4090020300</v>
      </c>
      <c r="E81" s="60"/>
      <c r="F81" s="78">
        <v>195000</v>
      </c>
      <c r="G81" s="78">
        <v>156645.15</v>
      </c>
      <c r="H81" s="83">
        <f t="shared" si="1"/>
        <v>0.80330846153846147</v>
      </c>
    </row>
    <row r="82" spans="1:8" ht="31.5" x14ac:dyDescent="0.25">
      <c r="A82" s="59" t="s">
        <v>119</v>
      </c>
      <c r="B82" s="60"/>
      <c r="C82" s="69"/>
      <c r="D82" s="60"/>
      <c r="E82" s="60">
        <v>244</v>
      </c>
      <c r="F82" s="78">
        <v>195000</v>
      </c>
      <c r="G82" s="78">
        <v>156645.15</v>
      </c>
      <c r="H82" s="83">
        <f t="shared" si="1"/>
        <v>0.80330846153846147</v>
      </c>
    </row>
    <row r="83" spans="1:8" ht="31.5" x14ac:dyDescent="0.25">
      <c r="A83" s="57" t="s">
        <v>155</v>
      </c>
      <c r="B83" s="57"/>
      <c r="C83" s="73"/>
      <c r="D83" s="22">
        <v>4090020310</v>
      </c>
      <c r="E83" s="57"/>
      <c r="F83" s="78">
        <v>1979097.36</v>
      </c>
      <c r="G83" s="78">
        <v>184676.5</v>
      </c>
      <c r="H83" s="83">
        <f t="shared" si="1"/>
        <v>9.331349924088625E-2</v>
      </c>
    </row>
    <row r="84" spans="1:8" ht="31.5" x14ac:dyDescent="0.25">
      <c r="A84" s="59" t="s">
        <v>129</v>
      </c>
      <c r="B84" s="59"/>
      <c r="C84" s="74"/>
      <c r="D84" s="60"/>
      <c r="E84" s="60">
        <v>244</v>
      </c>
      <c r="F84" s="78">
        <v>1979097.36</v>
      </c>
      <c r="G84" s="78">
        <v>184676.5</v>
      </c>
      <c r="H84" s="83">
        <f t="shared" si="1"/>
        <v>9.331349924088625E-2</v>
      </c>
    </row>
    <row r="85" spans="1:8" ht="63" x14ac:dyDescent="0.25">
      <c r="A85" s="57" t="s">
        <v>156</v>
      </c>
      <c r="B85" s="57"/>
      <c r="C85" s="73"/>
      <c r="D85" s="22">
        <v>4090020320</v>
      </c>
      <c r="E85" s="57"/>
      <c r="F85" s="78">
        <v>9000</v>
      </c>
      <c r="G85" s="78">
        <v>8284.15</v>
      </c>
      <c r="H85" s="83">
        <f t="shared" si="1"/>
        <v>0.92046111111111106</v>
      </c>
    </row>
    <row r="86" spans="1:8" ht="31.5" x14ac:dyDescent="0.25">
      <c r="A86" s="59" t="s">
        <v>129</v>
      </c>
      <c r="B86" s="59"/>
      <c r="C86" s="74"/>
      <c r="D86" s="60"/>
      <c r="E86" s="60">
        <v>244</v>
      </c>
      <c r="F86" s="78">
        <v>9000</v>
      </c>
      <c r="G86" s="78">
        <v>8284.15</v>
      </c>
      <c r="H86" s="83">
        <f t="shared" si="1"/>
        <v>0.92046111111111106</v>
      </c>
    </row>
    <row r="87" spans="1:8" x14ac:dyDescent="0.25">
      <c r="A87" s="57" t="s">
        <v>157</v>
      </c>
      <c r="B87" s="57"/>
      <c r="C87" s="73"/>
      <c r="D87" s="22">
        <v>4090020330</v>
      </c>
      <c r="E87" s="57"/>
      <c r="F87" s="78">
        <v>300000</v>
      </c>
      <c r="G87" s="78">
        <v>300000</v>
      </c>
      <c r="H87" s="83">
        <f t="shared" si="1"/>
        <v>1</v>
      </c>
    </row>
    <row r="88" spans="1:8" ht="31.5" x14ac:dyDescent="0.25">
      <c r="A88" s="59" t="s">
        <v>129</v>
      </c>
      <c r="B88" s="59"/>
      <c r="C88" s="74"/>
      <c r="D88" s="59"/>
      <c r="E88" s="60">
        <v>244</v>
      </c>
      <c r="F88" s="78">
        <v>300000</v>
      </c>
      <c r="G88" s="78">
        <v>300000</v>
      </c>
      <c r="H88" s="83">
        <f t="shared" si="1"/>
        <v>1</v>
      </c>
    </row>
    <row r="89" spans="1:8" x14ac:dyDescent="0.25">
      <c r="A89" s="32" t="s">
        <v>96</v>
      </c>
      <c r="B89" s="60"/>
      <c r="C89" s="69" t="s">
        <v>255</v>
      </c>
      <c r="D89" s="12"/>
      <c r="E89" s="12"/>
      <c r="F89" s="76">
        <f>F91+F93+F94+F96+F98+F100+F102+F104</f>
        <v>16092759.129999999</v>
      </c>
      <c r="G89" s="76">
        <f>G91+G93+G94+G96+G98+G100+G102+G104</f>
        <v>15472455.529999999</v>
      </c>
      <c r="H89" s="84">
        <f t="shared" si="1"/>
        <v>0.96145449049544063</v>
      </c>
    </row>
    <row r="90" spans="1:8" ht="78.75" x14ac:dyDescent="0.25">
      <c r="A90" s="57" t="s">
        <v>158</v>
      </c>
      <c r="B90" s="65"/>
      <c r="C90" s="75"/>
      <c r="D90" s="70" t="s">
        <v>271</v>
      </c>
      <c r="E90" s="65"/>
      <c r="F90" s="80">
        <v>9544517</v>
      </c>
      <c r="G90" s="80">
        <v>9544517</v>
      </c>
      <c r="H90" s="83">
        <f t="shared" si="1"/>
        <v>1</v>
      </c>
    </row>
    <row r="91" spans="1:8" ht="31.5" x14ac:dyDescent="0.25">
      <c r="A91" s="59" t="s">
        <v>125</v>
      </c>
      <c r="B91" s="65"/>
      <c r="C91" s="75"/>
      <c r="D91" s="65"/>
      <c r="E91" s="22">
        <v>540</v>
      </c>
      <c r="F91" s="80">
        <v>9544517</v>
      </c>
      <c r="G91" s="80">
        <v>9544517</v>
      </c>
      <c r="H91" s="83">
        <f t="shared" si="1"/>
        <v>1</v>
      </c>
    </row>
    <row r="92" spans="1:8" x14ac:dyDescent="0.25">
      <c r="A92" s="57" t="s">
        <v>159</v>
      </c>
      <c r="B92" s="22"/>
      <c r="C92" s="69"/>
      <c r="D92" s="22">
        <v>4090020500</v>
      </c>
      <c r="E92" s="60"/>
      <c r="F92" s="78">
        <f>F93+F94</f>
        <v>1164200</v>
      </c>
      <c r="G92" s="78">
        <f>G93+G94</f>
        <v>1114075.02</v>
      </c>
      <c r="H92" s="83">
        <f t="shared" si="1"/>
        <v>0.95694470022332934</v>
      </c>
    </row>
    <row r="93" spans="1:8" ht="31.5" x14ac:dyDescent="0.25">
      <c r="A93" s="59" t="s">
        <v>119</v>
      </c>
      <c r="B93" s="22"/>
      <c r="C93" s="69"/>
      <c r="D93" s="22"/>
      <c r="E93" s="60">
        <v>244</v>
      </c>
      <c r="F93" s="79">
        <v>544200</v>
      </c>
      <c r="G93" s="79">
        <v>544200</v>
      </c>
      <c r="H93" s="83">
        <f t="shared" si="1"/>
        <v>1</v>
      </c>
    </row>
    <row r="94" spans="1:8" ht="31.5" x14ac:dyDescent="0.25">
      <c r="A94" s="59" t="s">
        <v>120</v>
      </c>
      <c r="B94" s="22"/>
      <c r="C94" s="69"/>
      <c r="D94" s="22"/>
      <c r="E94" s="60">
        <v>247</v>
      </c>
      <c r="F94" s="79">
        <v>620000</v>
      </c>
      <c r="G94" s="79">
        <v>569875.02</v>
      </c>
      <c r="H94" s="83">
        <f t="shared" si="1"/>
        <v>0.9191532580645162</v>
      </c>
    </row>
    <row r="95" spans="1:8" x14ac:dyDescent="0.25">
      <c r="A95" s="57" t="s">
        <v>160</v>
      </c>
      <c r="B95" s="22"/>
      <c r="C95" s="69"/>
      <c r="D95" s="22">
        <v>4090020510</v>
      </c>
      <c r="E95" s="60"/>
      <c r="F95" s="78">
        <v>521800</v>
      </c>
      <c r="G95" s="78">
        <v>367070</v>
      </c>
      <c r="H95" s="83">
        <f t="shared" si="1"/>
        <v>0.70346876197776931</v>
      </c>
    </row>
    <row r="96" spans="1:8" ht="31.5" x14ac:dyDescent="0.25">
      <c r="A96" s="59" t="s">
        <v>119</v>
      </c>
      <c r="B96" s="22"/>
      <c r="C96" s="69"/>
      <c r="D96" s="22"/>
      <c r="E96" s="60">
        <v>244</v>
      </c>
      <c r="F96" s="78">
        <v>521800</v>
      </c>
      <c r="G96" s="78">
        <v>367070</v>
      </c>
      <c r="H96" s="83">
        <f t="shared" si="1"/>
        <v>0.70346876197776931</v>
      </c>
    </row>
    <row r="97" spans="1:8" ht="31.5" x14ac:dyDescent="0.25">
      <c r="A97" s="57" t="s">
        <v>161</v>
      </c>
      <c r="B97" s="22"/>
      <c r="C97" s="69"/>
      <c r="D97" s="22">
        <v>4090020520</v>
      </c>
      <c r="E97" s="23"/>
      <c r="F97" s="78">
        <v>150000</v>
      </c>
      <c r="G97" s="78">
        <v>146000</v>
      </c>
      <c r="H97" s="83">
        <f t="shared" si="1"/>
        <v>0.97333333333333338</v>
      </c>
    </row>
    <row r="98" spans="1:8" ht="31.5" x14ac:dyDescent="0.25">
      <c r="A98" s="59" t="s">
        <v>119</v>
      </c>
      <c r="B98" s="60"/>
      <c r="C98" s="69"/>
      <c r="D98" s="60"/>
      <c r="E98" s="60">
        <v>244</v>
      </c>
      <c r="F98" s="78">
        <v>150000</v>
      </c>
      <c r="G98" s="78">
        <v>146000</v>
      </c>
      <c r="H98" s="83">
        <f t="shared" si="1"/>
        <v>0.97333333333333338</v>
      </c>
    </row>
    <row r="99" spans="1:8" ht="31.5" x14ac:dyDescent="0.25">
      <c r="A99" s="57" t="s">
        <v>162</v>
      </c>
      <c r="B99" s="60"/>
      <c r="C99" s="69"/>
      <c r="D99" s="22">
        <v>4090020530</v>
      </c>
      <c r="E99" s="60"/>
      <c r="F99" s="78">
        <v>1981627.09</v>
      </c>
      <c r="G99" s="78">
        <v>1570178.8</v>
      </c>
      <c r="H99" s="83">
        <f t="shared" si="1"/>
        <v>0.79236845717525994</v>
      </c>
    </row>
    <row r="100" spans="1:8" ht="31.5" x14ac:dyDescent="0.25">
      <c r="A100" s="59" t="s">
        <v>119</v>
      </c>
      <c r="B100" s="60"/>
      <c r="C100" s="69"/>
      <c r="D100" s="60"/>
      <c r="E100" s="60">
        <v>244</v>
      </c>
      <c r="F100" s="78">
        <v>1981627.09</v>
      </c>
      <c r="G100" s="78">
        <v>1570178.8</v>
      </c>
      <c r="H100" s="83">
        <f t="shared" si="1"/>
        <v>0.79236845717525994</v>
      </c>
    </row>
    <row r="101" spans="1:8" ht="31.5" x14ac:dyDescent="0.25">
      <c r="A101" s="57" t="s">
        <v>163</v>
      </c>
      <c r="B101" s="65"/>
      <c r="C101" s="75"/>
      <c r="D101" s="22">
        <v>4090029236</v>
      </c>
      <c r="E101" s="65"/>
      <c r="F101" s="78">
        <v>64522.04</v>
      </c>
      <c r="G101" s="78">
        <v>64522.04</v>
      </c>
      <c r="H101" s="83">
        <f t="shared" si="1"/>
        <v>1</v>
      </c>
    </row>
    <row r="102" spans="1:8" ht="31.5" x14ac:dyDescent="0.25">
      <c r="A102" s="59" t="s">
        <v>125</v>
      </c>
      <c r="B102" s="65"/>
      <c r="C102" s="75"/>
      <c r="D102" s="65"/>
      <c r="E102" s="60">
        <v>540</v>
      </c>
      <c r="F102" s="78">
        <v>64522.04</v>
      </c>
      <c r="G102" s="78">
        <v>64522.04</v>
      </c>
      <c r="H102" s="83">
        <f t="shared" si="1"/>
        <v>1</v>
      </c>
    </row>
    <row r="103" spans="1:8" ht="47.25" x14ac:dyDescent="0.25">
      <c r="A103" s="59" t="s">
        <v>272</v>
      </c>
      <c r="B103" s="65"/>
      <c r="C103" s="75"/>
      <c r="D103" s="22">
        <v>4090073266</v>
      </c>
      <c r="E103" s="60"/>
      <c r="F103" s="78">
        <v>2666093</v>
      </c>
      <c r="G103" s="78">
        <v>2666092.67</v>
      </c>
      <c r="H103" s="83">
        <f t="shared" si="1"/>
        <v>0.9999998762233725</v>
      </c>
    </row>
    <row r="104" spans="1:8" ht="31.5" x14ac:dyDescent="0.25">
      <c r="A104" s="59" t="s">
        <v>125</v>
      </c>
      <c r="B104" s="65"/>
      <c r="C104" s="75"/>
      <c r="D104" s="65"/>
      <c r="E104" s="60">
        <v>540</v>
      </c>
      <c r="F104" s="78">
        <v>2666093</v>
      </c>
      <c r="G104" s="78">
        <v>2666092.67</v>
      </c>
      <c r="H104" s="83">
        <f t="shared" si="1"/>
        <v>0.9999998762233725</v>
      </c>
    </row>
    <row r="105" spans="1:8" x14ac:dyDescent="0.25">
      <c r="A105" s="32" t="s">
        <v>98</v>
      </c>
      <c r="B105" s="12"/>
      <c r="C105" s="69" t="s">
        <v>257</v>
      </c>
      <c r="D105" s="12"/>
      <c r="E105" s="12"/>
      <c r="F105" s="76">
        <f>F106</f>
        <v>80600</v>
      </c>
      <c r="G105" s="76">
        <f>G106</f>
        <v>80600</v>
      </c>
      <c r="H105" s="84">
        <f t="shared" si="1"/>
        <v>1</v>
      </c>
    </row>
    <row r="106" spans="1:8" x14ac:dyDescent="0.25">
      <c r="A106" s="57" t="s">
        <v>164</v>
      </c>
      <c r="B106" s="22"/>
      <c r="C106" s="70"/>
      <c r="D106" s="22">
        <v>4090020700</v>
      </c>
      <c r="E106" s="60"/>
      <c r="F106" s="78">
        <v>80600</v>
      </c>
      <c r="G106" s="78">
        <v>80600</v>
      </c>
      <c r="H106" s="83">
        <f t="shared" si="1"/>
        <v>1</v>
      </c>
    </row>
    <row r="107" spans="1:8" ht="31.5" x14ac:dyDescent="0.25">
      <c r="A107" s="59" t="s">
        <v>119</v>
      </c>
      <c r="B107" s="60"/>
      <c r="C107" s="71"/>
      <c r="D107" s="60"/>
      <c r="E107" s="60">
        <v>244</v>
      </c>
      <c r="F107" s="78">
        <v>80600</v>
      </c>
      <c r="G107" s="78">
        <v>80600</v>
      </c>
      <c r="H107" s="83">
        <f t="shared" si="1"/>
        <v>1</v>
      </c>
    </row>
    <row r="108" spans="1:8" x14ac:dyDescent="0.25">
      <c r="A108" s="32" t="s">
        <v>99</v>
      </c>
      <c r="B108" s="12"/>
      <c r="C108" s="69">
        <v>1001</v>
      </c>
      <c r="D108" s="12"/>
      <c r="E108" s="12"/>
      <c r="F108" s="76">
        <f>F109</f>
        <v>76863</v>
      </c>
      <c r="G108" s="76">
        <f>G109</f>
        <v>76863</v>
      </c>
      <c r="H108" s="84">
        <f t="shared" si="1"/>
        <v>1</v>
      </c>
    </row>
    <row r="109" spans="1:8" x14ac:dyDescent="0.25">
      <c r="A109" s="57" t="s">
        <v>100</v>
      </c>
      <c r="B109" s="22"/>
      <c r="C109" s="70"/>
      <c r="D109" s="22">
        <v>4090020090</v>
      </c>
      <c r="E109" s="60"/>
      <c r="F109" s="78">
        <v>76863</v>
      </c>
      <c r="G109" s="78">
        <v>76863</v>
      </c>
      <c r="H109" s="83">
        <f t="shared" si="1"/>
        <v>1</v>
      </c>
    </row>
    <row r="110" spans="1:8" ht="31.5" x14ac:dyDescent="0.25">
      <c r="A110" s="59" t="s">
        <v>165</v>
      </c>
      <c r="B110" s="60"/>
      <c r="C110" s="71"/>
      <c r="D110" s="60"/>
      <c r="E110" s="60">
        <v>312</v>
      </c>
      <c r="F110" s="78">
        <v>76863</v>
      </c>
      <c r="G110" s="78">
        <v>76863</v>
      </c>
      <c r="H110" s="83">
        <f t="shared" si="1"/>
        <v>1</v>
      </c>
    </row>
    <row r="111" spans="1:8" ht="31.5" x14ac:dyDescent="0.25">
      <c r="A111" s="32" t="s">
        <v>261</v>
      </c>
      <c r="B111" s="60"/>
      <c r="C111" s="72" t="s">
        <v>260</v>
      </c>
      <c r="D111" s="60"/>
      <c r="E111" s="60"/>
      <c r="F111" s="76">
        <f>F112</f>
        <v>30000</v>
      </c>
      <c r="G111" s="76">
        <f>G112</f>
        <v>30000</v>
      </c>
      <c r="H111" s="84">
        <f t="shared" si="1"/>
        <v>1</v>
      </c>
    </row>
    <row r="112" spans="1:8" ht="31.5" x14ac:dyDescent="0.25">
      <c r="A112" s="62" t="s">
        <v>274</v>
      </c>
      <c r="B112" s="22"/>
      <c r="C112" s="70"/>
      <c r="D112" s="22">
        <v>4090020060</v>
      </c>
      <c r="E112" s="22"/>
      <c r="F112" s="78">
        <v>30000</v>
      </c>
      <c r="G112" s="78">
        <v>30000</v>
      </c>
      <c r="H112" s="83">
        <f t="shared" si="1"/>
        <v>1</v>
      </c>
    </row>
    <row r="113" spans="1:8" ht="69.75" customHeight="1" x14ac:dyDescent="0.25">
      <c r="A113" s="59" t="s">
        <v>273</v>
      </c>
      <c r="B113" s="60"/>
      <c r="C113" s="71"/>
      <c r="D113" s="60"/>
      <c r="E113" s="60">
        <v>313</v>
      </c>
      <c r="F113" s="78">
        <v>30000</v>
      </c>
      <c r="G113" s="78">
        <v>30000</v>
      </c>
      <c r="H113" s="83">
        <f t="shared" si="1"/>
        <v>1</v>
      </c>
    </row>
    <row r="114" spans="1:8" x14ac:dyDescent="0.25">
      <c r="A114" s="32" t="s">
        <v>103</v>
      </c>
      <c r="B114" s="12"/>
      <c r="C114" s="69">
        <v>1102</v>
      </c>
      <c r="D114" s="12"/>
      <c r="E114" s="12"/>
      <c r="F114" s="76">
        <f>F115</f>
        <v>30000</v>
      </c>
      <c r="G114" s="76">
        <f>G115</f>
        <v>30000</v>
      </c>
      <c r="H114" s="84">
        <f t="shared" si="1"/>
        <v>1</v>
      </c>
    </row>
    <row r="115" spans="1:8" ht="126" x14ac:dyDescent="0.25">
      <c r="A115" s="62" t="s">
        <v>166</v>
      </c>
      <c r="B115" s="60"/>
      <c r="C115" s="69"/>
      <c r="D115" s="70" t="s">
        <v>275</v>
      </c>
      <c r="E115" s="60"/>
      <c r="F115" s="78">
        <v>30000</v>
      </c>
      <c r="G115" s="78">
        <v>30000</v>
      </c>
      <c r="H115" s="83">
        <f t="shared" si="1"/>
        <v>1</v>
      </c>
    </row>
    <row r="116" spans="1:8" ht="31.5" x14ac:dyDescent="0.25">
      <c r="A116" s="59" t="s">
        <v>119</v>
      </c>
      <c r="B116" s="60"/>
      <c r="C116" s="69"/>
      <c r="D116" s="22"/>
      <c r="E116" s="60">
        <v>244</v>
      </c>
      <c r="F116" s="78">
        <v>30000</v>
      </c>
      <c r="G116" s="78">
        <v>30000</v>
      </c>
      <c r="H116" s="83">
        <f t="shared" si="1"/>
        <v>1</v>
      </c>
    </row>
    <row r="117" spans="1:8" x14ac:dyDescent="0.25">
      <c r="A117" s="32" t="s">
        <v>104</v>
      </c>
      <c r="B117" s="12"/>
      <c r="C117" s="69"/>
      <c r="D117" s="12"/>
      <c r="E117" s="12"/>
      <c r="F117" s="76">
        <f>F10+F14+F28+F45+F49+F68+F76+F89+F105+F108+F111+F114</f>
        <v>32601598.419999998</v>
      </c>
      <c r="G117" s="76">
        <f>G10+G14+G28+G45+G49+G68+G76+G89+G105+G108+G111+G114</f>
        <v>29078067.219999999</v>
      </c>
      <c r="H117" s="84">
        <f t="shared" si="1"/>
        <v>0.89192152008600811</v>
      </c>
    </row>
  </sheetData>
  <mergeCells count="10">
    <mergeCell ref="E1:H1"/>
    <mergeCell ref="E2:H2"/>
    <mergeCell ref="E3:H3"/>
    <mergeCell ref="E4:H4"/>
    <mergeCell ref="B71:B72"/>
    <mergeCell ref="C71:C72"/>
    <mergeCell ref="D71:D72"/>
    <mergeCell ref="E71:E72"/>
    <mergeCell ref="F71:F72"/>
    <mergeCell ref="A6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10" zoomScale="73" zoomScaleNormal="73" workbookViewId="0">
      <selection activeCell="J10" sqref="J10"/>
    </sheetView>
  </sheetViews>
  <sheetFormatPr defaultRowHeight="15" x14ac:dyDescent="0.25"/>
  <cols>
    <col min="1" max="1" width="9.5703125" customWidth="1"/>
    <col min="2" max="2" width="38.28515625" customWidth="1"/>
    <col min="3" max="3" width="18.28515625" customWidth="1"/>
    <col min="4" max="4" width="15" customWidth="1"/>
    <col min="5" max="5" width="16.140625" customWidth="1"/>
    <col min="6" max="6" width="11" customWidth="1"/>
  </cols>
  <sheetData>
    <row r="1" spans="1:6" ht="15.75" x14ac:dyDescent="0.25">
      <c r="C1" s="154" t="s">
        <v>262</v>
      </c>
      <c r="D1" s="154"/>
      <c r="E1" s="154"/>
      <c r="F1" s="154"/>
    </row>
    <row r="2" spans="1:6" ht="15.75" x14ac:dyDescent="0.25">
      <c r="C2" s="154" t="s">
        <v>277</v>
      </c>
      <c r="D2" s="154"/>
      <c r="E2" s="154"/>
      <c r="F2" s="154"/>
    </row>
    <row r="3" spans="1:6" ht="15.75" x14ac:dyDescent="0.25">
      <c r="C3" s="154" t="s">
        <v>204</v>
      </c>
      <c r="D3" s="154"/>
      <c r="E3" s="154"/>
      <c r="F3" s="154"/>
    </row>
    <row r="4" spans="1:6" ht="15.75" x14ac:dyDescent="0.25">
      <c r="C4" s="154" t="str">
        <f>Прил.1!F4</f>
        <v xml:space="preserve">от_________ №_____ </v>
      </c>
      <c r="D4" s="154"/>
      <c r="E4" s="154"/>
      <c r="F4" s="154"/>
    </row>
    <row r="6" spans="1:6" ht="15.75" x14ac:dyDescent="0.25">
      <c r="A6" s="191" t="s">
        <v>317</v>
      </c>
      <c r="B6" s="191"/>
      <c r="C6" s="191"/>
      <c r="D6" s="191"/>
      <c r="E6" s="191"/>
      <c r="F6" s="191"/>
    </row>
    <row r="8" spans="1:6" ht="31.5" customHeight="1" x14ac:dyDescent="0.25">
      <c r="A8" s="189"/>
      <c r="B8" s="188" t="s">
        <v>167</v>
      </c>
      <c r="C8" s="188" t="s">
        <v>168</v>
      </c>
      <c r="D8" s="188" t="s">
        <v>263</v>
      </c>
      <c r="E8" s="193" t="s">
        <v>276</v>
      </c>
      <c r="F8" s="194" t="s">
        <v>210</v>
      </c>
    </row>
    <row r="9" spans="1:6" x14ac:dyDescent="0.25">
      <c r="A9" s="189"/>
      <c r="B9" s="188"/>
      <c r="C9" s="188"/>
      <c r="D9" s="188"/>
      <c r="E9" s="193"/>
      <c r="F9" s="194"/>
    </row>
    <row r="10" spans="1:6" ht="94.5" x14ac:dyDescent="0.25">
      <c r="A10" s="190">
        <v>1</v>
      </c>
      <c r="B10" s="26" t="s">
        <v>169</v>
      </c>
      <c r="C10" s="103" t="s">
        <v>281</v>
      </c>
      <c r="D10" s="104">
        <v>71742</v>
      </c>
      <c r="E10" s="104">
        <v>0</v>
      </c>
      <c r="F10" s="84">
        <f>E10/D10</f>
        <v>0</v>
      </c>
    </row>
    <row r="11" spans="1:6" ht="63" x14ac:dyDescent="0.25">
      <c r="A11" s="190"/>
      <c r="B11" s="95" t="s">
        <v>170</v>
      </c>
      <c r="C11" s="96" t="s">
        <v>283</v>
      </c>
      <c r="D11" s="101">
        <v>71742</v>
      </c>
      <c r="E11" s="99">
        <v>0</v>
      </c>
      <c r="F11" s="83">
        <f t="shared" ref="F11:F38" si="0">E11/D11</f>
        <v>0</v>
      </c>
    </row>
    <row r="12" spans="1:6" ht="47.25" x14ac:dyDescent="0.25">
      <c r="A12" s="190"/>
      <c r="B12" s="97" t="s">
        <v>171</v>
      </c>
      <c r="C12" s="96" t="s">
        <v>284</v>
      </c>
      <c r="D12" s="99">
        <v>71742</v>
      </c>
      <c r="E12" s="99">
        <v>0</v>
      </c>
      <c r="F12" s="83">
        <f t="shared" si="0"/>
        <v>0</v>
      </c>
    </row>
    <row r="13" spans="1:6" ht="94.5" x14ac:dyDescent="0.25">
      <c r="A13" s="190">
        <v>2</v>
      </c>
      <c r="B13" s="26" t="s">
        <v>172</v>
      </c>
      <c r="C13" s="103" t="s">
        <v>289</v>
      </c>
      <c r="D13" s="104">
        <v>30000</v>
      </c>
      <c r="E13" s="104">
        <v>30000</v>
      </c>
      <c r="F13" s="84">
        <f t="shared" si="0"/>
        <v>1</v>
      </c>
    </row>
    <row r="14" spans="1:6" ht="63" x14ac:dyDescent="0.25">
      <c r="A14" s="190"/>
      <c r="B14" s="95" t="s">
        <v>173</v>
      </c>
      <c r="C14" s="96" t="s">
        <v>290</v>
      </c>
      <c r="D14" s="99">
        <v>30000</v>
      </c>
      <c r="E14" s="99">
        <v>30000</v>
      </c>
      <c r="F14" s="83">
        <f t="shared" si="0"/>
        <v>1</v>
      </c>
    </row>
    <row r="15" spans="1:6" ht="102.75" customHeight="1" x14ac:dyDescent="0.25">
      <c r="A15" s="190"/>
      <c r="B15" s="97" t="s">
        <v>291</v>
      </c>
      <c r="C15" s="96" t="s">
        <v>290</v>
      </c>
      <c r="D15" s="99">
        <v>30000</v>
      </c>
      <c r="E15" s="99">
        <v>30000</v>
      </c>
      <c r="F15" s="83">
        <f t="shared" si="0"/>
        <v>1</v>
      </c>
    </row>
    <row r="16" spans="1:6" ht="63" hidden="1" x14ac:dyDescent="0.25">
      <c r="A16" s="190">
        <v>3</v>
      </c>
      <c r="B16" s="29" t="s">
        <v>174</v>
      </c>
      <c r="C16" s="94" t="s">
        <v>175</v>
      </c>
      <c r="D16" s="99">
        <v>0</v>
      </c>
      <c r="E16" s="100"/>
      <c r="F16" s="83" t="e">
        <f t="shared" si="0"/>
        <v>#DIV/0!</v>
      </c>
    </row>
    <row r="17" spans="1:6" ht="63" hidden="1" x14ac:dyDescent="0.25">
      <c r="A17" s="190"/>
      <c r="B17" s="95" t="s">
        <v>176</v>
      </c>
      <c r="C17" s="96">
        <v>36534</v>
      </c>
      <c r="D17" s="101">
        <v>0</v>
      </c>
      <c r="E17" s="100"/>
      <c r="F17" s="83" t="e">
        <f t="shared" si="0"/>
        <v>#DIV/0!</v>
      </c>
    </row>
    <row r="18" spans="1:6" ht="78.75" x14ac:dyDescent="0.25">
      <c r="A18" s="190">
        <v>3</v>
      </c>
      <c r="B18" s="26" t="s">
        <v>177</v>
      </c>
      <c r="C18" s="103" t="s">
        <v>282</v>
      </c>
      <c r="D18" s="104">
        <f>D19</f>
        <v>272000</v>
      </c>
      <c r="E18" s="104">
        <f>E19</f>
        <v>223841.5</v>
      </c>
      <c r="F18" s="84">
        <f t="shared" si="0"/>
        <v>0.82294669117647057</v>
      </c>
    </row>
    <row r="19" spans="1:6" ht="63" x14ac:dyDescent="0.25">
      <c r="A19" s="190"/>
      <c r="B19" s="95" t="s">
        <v>178</v>
      </c>
      <c r="C19" s="96" t="s">
        <v>278</v>
      </c>
      <c r="D19" s="101">
        <f>D20+D21</f>
        <v>272000</v>
      </c>
      <c r="E19" s="101">
        <f>E20+E21</f>
        <v>223841.5</v>
      </c>
      <c r="F19" s="83">
        <f t="shared" si="0"/>
        <v>0.82294669117647057</v>
      </c>
    </row>
    <row r="20" spans="1:6" ht="47.25" x14ac:dyDescent="0.25">
      <c r="A20" s="190"/>
      <c r="B20" s="97" t="s">
        <v>136</v>
      </c>
      <c r="C20" s="98" t="s">
        <v>280</v>
      </c>
      <c r="D20" s="99">
        <v>233000</v>
      </c>
      <c r="E20" s="99">
        <v>214541.5</v>
      </c>
      <c r="F20" s="83">
        <f t="shared" si="0"/>
        <v>0.92077896995708153</v>
      </c>
    </row>
    <row r="21" spans="1:6" ht="94.5" x14ac:dyDescent="0.25">
      <c r="A21" s="190"/>
      <c r="B21" s="97" t="s">
        <v>137</v>
      </c>
      <c r="C21" s="98" t="s">
        <v>279</v>
      </c>
      <c r="D21" s="99">
        <v>39000</v>
      </c>
      <c r="E21" s="99">
        <v>9300</v>
      </c>
      <c r="F21" s="83">
        <f t="shared" si="0"/>
        <v>0.23846153846153847</v>
      </c>
    </row>
    <row r="22" spans="1:6" ht="63" x14ac:dyDescent="0.25">
      <c r="A22" s="192">
        <v>4</v>
      </c>
      <c r="B22" s="26" t="s">
        <v>179</v>
      </c>
      <c r="C22" s="12" t="s">
        <v>287</v>
      </c>
      <c r="D22" s="16">
        <f>D23</f>
        <v>9544517</v>
      </c>
      <c r="E22" s="16">
        <v>9544517</v>
      </c>
      <c r="F22" s="84">
        <f t="shared" si="0"/>
        <v>1</v>
      </c>
    </row>
    <row r="23" spans="1:6" ht="47.25" x14ac:dyDescent="0.25">
      <c r="A23" s="192"/>
      <c r="B23" s="95" t="s">
        <v>180</v>
      </c>
      <c r="C23" s="96" t="s">
        <v>288</v>
      </c>
      <c r="D23" s="101">
        <f>D26</f>
        <v>9544517</v>
      </c>
      <c r="E23" s="19">
        <v>9544517</v>
      </c>
      <c r="F23" s="83">
        <f t="shared" si="0"/>
        <v>1</v>
      </c>
    </row>
    <row r="24" spans="1:6" ht="78.75" hidden="1" x14ac:dyDescent="0.25">
      <c r="A24" s="192"/>
      <c r="B24" s="97" t="s">
        <v>181</v>
      </c>
      <c r="C24" s="98">
        <v>37991</v>
      </c>
      <c r="D24" s="99">
        <v>0</v>
      </c>
      <c r="E24" s="100"/>
      <c r="F24" s="83" t="e">
        <f t="shared" si="0"/>
        <v>#DIV/0!</v>
      </c>
    </row>
    <row r="25" spans="1:6" ht="78.75" hidden="1" x14ac:dyDescent="0.25">
      <c r="A25" s="192"/>
      <c r="B25" s="97" t="s">
        <v>182</v>
      </c>
      <c r="C25" s="98">
        <v>38357</v>
      </c>
      <c r="D25" s="99">
        <v>0</v>
      </c>
      <c r="E25" s="100"/>
      <c r="F25" s="83" t="e">
        <f t="shared" si="0"/>
        <v>#DIV/0!</v>
      </c>
    </row>
    <row r="26" spans="1:6" ht="63" x14ac:dyDescent="0.25">
      <c r="A26" s="192"/>
      <c r="B26" s="97" t="s">
        <v>158</v>
      </c>
      <c r="C26" s="98" t="s">
        <v>288</v>
      </c>
      <c r="D26" s="99">
        <v>9544517</v>
      </c>
      <c r="E26" s="99">
        <v>9544517</v>
      </c>
      <c r="F26" s="83">
        <f t="shared" si="0"/>
        <v>1</v>
      </c>
    </row>
    <row r="27" spans="1:6" ht="31.5" hidden="1" x14ac:dyDescent="0.25">
      <c r="A27" s="57"/>
      <c r="B27" s="95" t="s">
        <v>183</v>
      </c>
      <c r="C27" s="96">
        <v>36561</v>
      </c>
      <c r="D27" s="101">
        <v>0</v>
      </c>
      <c r="E27" s="100"/>
      <c r="F27" s="83" t="e">
        <f t="shared" si="0"/>
        <v>#DIV/0!</v>
      </c>
    </row>
    <row r="28" spans="1:6" ht="31.5" hidden="1" x14ac:dyDescent="0.25">
      <c r="A28" s="57"/>
      <c r="B28" s="29" t="s">
        <v>184</v>
      </c>
      <c r="C28" s="98">
        <v>36927</v>
      </c>
      <c r="D28" s="99">
        <v>0</v>
      </c>
      <c r="E28" s="100"/>
      <c r="F28" s="83" t="e">
        <f t="shared" si="0"/>
        <v>#DIV/0!</v>
      </c>
    </row>
    <row r="29" spans="1:6" ht="78.75" hidden="1" x14ac:dyDescent="0.25">
      <c r="A29" s="190">
        <v>6</v>
      </c>
      <c r="B29" s="29" t="s">
        <v>185</v>
      </c>
      <c r="C29" s="94" t="s">
        <v>186</v>
      </c>
      <c r="D29" s="99">
        <v>0</v>
      </c>
      <c r="E29" s="100"/>
      <c r="F29" s="83" t="e">
        <f t="shared" si="0"/>
        <v>#DIV/0!</v>
      </c>
    </row>
    <row r="30" spans="1:6" ht="78.75" hidden="1" x14ac:dyDescent="0.25">
      <c r="A30" s="190"/>
      <c r="B30" s="95" t="s">
        <v>187</v>
      </c>
      <c r="C30" s="96">
        <v>36531</v>
      </c>
      <c r="D30" s="99">
        <v>0</v>
      </c>
      <c r="E30" s="100"/>
      <c r="F30" s="83" t="e">
        <f t="shared" si="0"/>
        <v>#DIV/0!</v>
      </c>
    </row>
    <row r="31" spans="1:6" ht="63" hidden="1" x14ac:dyDescent="0.25">
      <c r="A31" s="190"/>
      <c r="B31" s="97" t="s">
        <v>188</v>
      </c>
      <c r="C31" s="96">
        <v>36897</v>
      </c>
      <c r="D31" s="99">
        <v>0</v>
      </c>
      <c r="E31" s="100"/>
      <c r="F31" s="83" t="e">
        <f t="shared" si="0"/>
        <v>#DIV/0!</v>
      </c>
    </row>
    <row r="32" spans="1:6" ht="173.25" x14ac:dyDescent="0.25">
      <c r="A32" s="188">
        <v>5</v>
      </c>
      <c r="B32" s="26" t="s">
        <v>189</v>
      </c>
      <c r="C32" s="68" t="s">
        <v>285</v>
      </c>
      <c r="D32" s="16">
        <f>D33</f>
        <v>6427290</v>
      </c>
      <c r="E32" s="16">
        <f>E33</f>
        <v>5663039.2999999998</v>
      </c>
      <c r="F32" s="84">
        <f t="shared" si="0"/>
        <v>0.88109285562033135</v>
      </c>
    </row>
    <row r="33" spans="1:6" ht="141.75" x14ac:dyDescent="0.25">
      <c r="A33" s="188"/>
      <c r="B33" s="95" t="s">
        <v>190</v>
      </c>
      <c r="C33" s="96" t="s">
        <v>286</v>
      </c>
      <c r="D33" s="102">
        <v>6427290</v>
      </c>
      <c r="E33" s="102">
        <v>5663039.2999999998</v>
      </c>
      <c r="F33" s="83">
        <f t="shared" si="0"/>
        <v>0.88109285562033135</v>
      </c>
    </row>
    <row r="34" spans="1:6" ht="94.5" x14ac:dyDescent="0.25">
      <c r="A34" s="188"/>
      <c r="B34" s="97" t="s">
        <v>191</v>
      </c>
      <c r="C34" s="96" t="s">
        <v>286</v>
      </c>
      <c r="D34" s="102">
        <v>6427290</v>
      </c>
      <c r="E34" s="102">
        <v>5663039.2999999998</v>
      </c>
      <c r="F34" s="83">
        <f t="shared" si="0"/>
        <v>0.88109285562033135</v>
      </c>
    </row>
    <row r="35" spans="1:6" ht="78.75" hidden="1" x14ac:dyDescent="0.25">
      <c r="A35" s="188">
        <v>8</v>
      </c>
      <c r="B35" s="29" t="s">
        <v>192</v>
      </c>
      <c r="C35" s="66" t="s">
        <v>193</v>
      </c>
      <c r="D35" s="19">
        <v>0</v>
      </c>
      <c r="E35" s="100"/>
      <c r="F35" s="83" t="e">
        <f t="shared" si="0"/>
        <v>#DIV/0!</v>
      </c>
    </row>
    <row r="36" spans="1:6" ht="94.5" hidden="1" x14ac:dyDescent="0.25">
      <c r="A36" s="188"/>
      <c r="B36" s="95" t="s">
        <v>194</v>
      </c>
      <c r="C36" s="96">
        <v>36536</v>
      </c>
      <c r="D36" s="102">
        <v>0</v>
      </c>
      <c r="E36" s="100"/>
      <c r="F36" s="83" t="e">
        <f t="shared" si="0"/>
        <v>#DIV/0!</v>
      </c>
    </row>
    <row r="37" spans="1:6" ht="63" hidden="1" x14ac:dyDescent="0.25">
      <c r="A37" s="188"/>
      <c r="B37" s="97" t="s">
        <v>195</v>
      </c>
      <c r="C37" s="98">
        <v>36902</v>
      </c>
      <c r="D37" s="19">
        <v>0</v>
      </c>
      <c r="E37" s="100"/>
      <c r="F37" s="83" t="e">
        <f t="shared" si="0"/>
        <v>#DIV/0!</v>
      </c>
    </row>
    <row r="38" spans="1:6" s="47" customFormat="1" ht="15.75" x14ac:dyDescent="0.25">
      <c r="A38" s="67"/>
      <c r="B38" s="105" t="s">
        <v>292</v>
      </c>
      <c r="C38" s="106"/>
      <c r="D38" s="16">
        <f>D10+D13+D18+D22+D32</f>
        <v>16345549</v>
      </c>
      <c r="E38" s="16">
        <f>E10+E13+E18+E22+E32</f>
        <v>15461397.800000001</v>
      </c>
      <c r="F38" s="84">
        <f t="shared" si="0"/>
        <v>0.94590874861407226</v>
      </c>
    </row>
  </sheetData>
  <mergeCells count="19">
    <mergeCell ref="A35:A37"/>
    <mergeCell ref="A8:A9"/>
    <mergeCell ref="B8:B9"/>
    <mergeCell ref="C8:C9"/>
    <mergeCell ref="A10:A12"/>
    <mergeCell ref="A13:A15"/>
    <mergeCell ref="A16:A17"/>
    <mergeCell ref="A18:A21"/>
    <mergeCell ref="A22:A26"/>
    <mergeCell ref="A29:A31"/>
    <mergeCell ref="C1:F1"/>
    <mergeCell ref="C2:F2"/>
    <mergeCell ref="C3:F3"/>
    <mergeCell ref="C4:F4"/>
    <mergeCell ref="A32:A34"/>
    <mergeCell ref="A6:F6"/>
    <mergeCell ref="D8:D9"/>
    <mergeCell ref="E8:E9"/>
    <mergeCell ref="F8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D4" sqref="D4"/>
    </sheetView>
  </sheetViews>
  <sheetFormatPr defaultColWidth="8" defaultRowHeight="15.75" x14ac:dyDescent="0.25"/>
  <cols>
    <col min="1" max="1" width="31.5703125" style="6" customWidth="1"/>
    <col min="2" max="2" width="42.5703125" style="6" customWidth="1"/>
    <col min="3" max="3" width="17.85546875" style="133" customWidth="1"/>
    <col min="4" max="4" width="15.85546875" style="134" customWidth="1"/>
    <col min="5" max="5" width="7.140625" style="134" customWidth="1"/>
    <col min="6" max="6" width="14.7109375" style="6" customWidth="1"/>
    <col min="7" max="16384" width="8" style="6"/>
  </cols>
  <sheetData>
    <row r="1" spans="1:5" x14ac:dyDescent="0.25">
      <c r="C1" s="199" t="s">
        <v>318</v>
      </c>
      <c r="D1" s="200"/>
      <c r="E1" s="200"/>
    </row>
    <row r="2" spans="1:5" x14ac:dyDescent="0.25">
      <c r="E2" s="109" t="str">
        <f>'[1]прил. 1'!F2</f>
        <v>к  решению Муниципального Совета</v>
      </c>
    </row>
    <row r="3" spans="1:5" x14ac:dyDescent="0.25">
      <c r="C3" s="201" t="s">
        <v>204</v>
      </c>
      <c r="D3" s="155"/>
      <c r="E3" s="155"/>
    </row>
    <row r="4" spans="1:5" x14ac:dyDescent="0.25">
      <c r="E4" s="109" t="str">
        <f>'[1]прил. 1'!F4</f>
        <v xml:space="preserve">от_________ №_____ </v>
      </c>
    </row>
    <row r="5" spans="1:5" x14ac:dyDescent="0.25">
      <c r="A5" s="10"/>
    </row>
    <row r="6" spans="1:5" ht="15.75" customHeight="1" x14ac:dyDescent="0.25">
      <c r="A6" s="202" t="s">
        <v>319</v>
      </c>
      <c r="B6" s="203"/>
      <c r="C6" s="203"/>
      <c r="D6" s="203"/>
      <c r="E6" s="204"/>
    </row>
    <row r="7" spans="1:5" ht="33.75" customHeight="1" x14ac:dyDescent="0.25">
      <c r="A7" s="205"/>
      <c r="B7" s="159"/>
      <c r="C7" s="159"/>
      <c r="D7" s="159"/>
      <c r="E7" s="206"/>
    </row>
    <row r="8" spans="1:5" x14ac:dyDescent="0.25">
      <c r="A8" s="205"/>
      <c r="B8" s="159"/>
      <c r="C8" s="159"/>
      <c r="D8" s="159"/>
      <c r="E8" s="207"/>
    </row>
    <row r="9" spans="1:5" ht="31.5" x14ac:dyDescent="0.25">
      <c r="A9" s="22" t="s">
        <v>79</v>
      </c>
      <c r="B9" s="22" t="s">
        <v>80</v>
      </c>
      <c r="C9" s="61" t="s">
        <v>263</v>
      </c>
      <c r="D9" s="61" t="s">
        <v>264</v>
      </c>
      <c r="E9" s="20"/>
    </row>
    <row r="10" spans="1:5" ht="31.5" x14ac:dyDescent="0.25">
      <c r="A10" s="12" t="s">
        <v>196</v>
      </c>
      <c r="B10" s="15" t="s">
        <v>297</v>
      </c>
      <c r="C10" s="135">
        <f>C12-C11</f>
        <v>6043360.129999999</v>
      </c>
      <c r="D10" s="135">
        <f>D12-D11</f>
        <v>3245747.7800000012</v>
      </c>
      <c r="E10" s="136"/>
    </row>
    <row r="11" spans="1:5" ht="63.75" customHeight="1" x14ac:dyDescent="0.25">
      <c r="A11" s="22" t="s">
        <v>197</v>
      </c>
      <c r="B11" s="18" t="s">
        <v>198</v>
      </c>
      <c r="C11" s="137">
        <f>'Прил 1.'!C57</f>
        <v>26558238.289999999</v>
      </c>
      <c r="D11" s="137">
        <f>'Прил 1.'!D57</f>
        <v>25832319.439999998</v>
      </c>
      <c r="E11" s="138"/>
    </row>
    <row r="12" spans="1:5" ht="63.75" customHeight="1" x14ac:dyDescent="0.25">
      <c r="A12" s="22" t="s">
        <v>199</v>
      </c>
      <c r="B12" s="18" t="s">
        <v>200</v>
      </c>
      <c r="C12" s="137">
        <f>Прил.3!F117</f>
        <v>32601598.419999998</v>
      </c>
      <c r="D12" s="137">
        <f>Прил.3!G117</f>
        <v>29078067.219999999</v>
      </c>
      <c r="E12" s="138"/>
    </row>
    <row r="13" spans="1:5" ht="37.5" customHeight="1" x14ac:dyDescent="0.25">
      <c r="A13" s="198" t="s">
        <v>201</v>
      </c>
      <c r="B13" s="198"/>
      <c r="C13" s="135">
        <f>C12-C11</f>
        <v>6043360.129999999</v>
      </c>
      <c r="D13" s="135">
        <f>D12-D11</f>
        <v>3245747.7800000012</v>
      </c>
      <c r="E13" s="136"/>
    </row>
    <row r="14" spans="1:5" x14ac:dyDescent="0.25">
      <c r="A14" s="7"/>
    </row>
    <row r="15" spans="1:5" x14ac:dyDescent="0.25">
      <c r="A15" s="139"/>
    </row>
    <row r="16" spans="1:5" x14ac:dyDescent="0.25">
      <c r="A16" s="139"/>
    </row>
    <row r="17" spans="1:1" s="6" customFormat="1" x14ac:dyDescent="0.25">
      <c r="A17" s="139"/>
    </row>
    <row r="18" spans="1:1" s="6" customFormat="1" x14ac:dyDescent="0.25">
      <c r="A18" s="139"/>
    </row>
  </sheetData>
  <mergeCells count="4">
    <mergeCell ref="A13:B13"/>
    <mergeCell ref="C1:E1"/>
    <mergeCell ref="C3:E3"/>
    <mergeCell ref="A6:E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zoomScale="75" zoomScaleNormal="75" workbookViewId="0">
      <selection activeCell="A4" sqref="A4:C4"/>
    </sheetView>
  </sheetViews>
  <sheetFormatPr defaultRowHeight="15" x14ac:dyDescent="0.25"/>
  <cols>
    <col min="1" max="1" width="84.7109375" customWidth="1"/>
    <col min="2" max="2" width="14.28515625" customWidth="1"/>
    <col min="3" max="3" width="11.7109375" customWidth="1"/>
  </cols>
  <sheetData>
    <row r="1" spans="1:3" ht="15.75" x14ac:dyDescent="0.25">
      <c r="A1" s="154" t="s">
        <v>341</v>
      </c>
      <c r="B1" s="154"/>
      <c r="C1" s="154"/>
    </row>
    <row r="2" spans="1:3" ht="15.75" x14ac:dyDescent="0.25">
      <c r="A2" s="154" t="s">
        <v>342</v>
      </c>
      <c r="B2" s="154"/>
      <c r="C2" s="154"/>
    </row>
    <row r="3" spans="1:3" ht="15.75" x14ac:dyDescent="0.25">
      <c r="A3" s="154" t="s">
        <v>204</v>
      </c>
      <c r="B3" s="154"/>
      <c r="C3" s="154"/>
    </row>
    <row r="4" spans="1:3" ht="15.75" x14ac:dyDescent="0.25">
      <c r="A4" s="246" t="s">
        <v>343</v>
      </c>
      <c r="B4" s="246"/>
      <c r="C4" s="246"/>
    </row>
    <row r="7" spans="1:3" ht="18.75" x14ac:dyDescent="0.25">
      <c r="A7" s="225" t="s">
        <v>340</v>
      </c>
    </row>
    <row r="8" spans="1:3" ht="18.75" x14ac:dyDescent="0.25">
      <c r="A8" s="225" t="s">
        <v>339</v>
      </c>
    </row>
    <row r="9" spans="1:3" ht="15.75" x14ac:dyDescent="0.25">
      <c r="A9" s="226"/>
    </row>
    <row r="10" spans="1:3" ht="15.75" x14ac:dyDescent="0.25">
      <c r="A10" s="227" t="s">
        <v>321</v>
      </c>
    </row>
    <row r="11" spans="1:3" ht="15.75" x14ac:dyDescent="0.25">
      <c r="A11" s="227" t="s">
        <v>339</v>
      </c>
    </row>
    <row r="12" spans="1:3" ht="16.5" thickBot="1" x14ac:dyDescent="0.3">
      <c r="A12" s="140" t="s">
        <v>322</v>
      </c>
    </row>
    <row r="13" spans="1:3" ht="40.5" customHeight="1" thickBot="1" x14ac:dyDescent="0.3">
      <c r="A13" s="228" t="s">
        <v>323</v>
      </c>
      <c r="B13" s="229" t="s">
        <v>324</v>
      </c>
    </row>
    <row r="14" spans="1:3" ht="38.25" customHeight="1" thickBot="1" x14ac:dyDescent="0.3">
      <c r="A14" s="230" t="s">
        <v>325</v>
      </c>
      <c r="B14" s="231">
        <v>0</v>
      </c>
    </row>
    <row r="15" spans="1:3" ht="21" customHeight="1" thickBot="1" x14ac:dyDescent="0.3">
      <c r="A15" s="230" t="s">
        <v>326</v>
      </c>
      <c r="B15" s="231">
        <v>0</v>
      </c>
    </row>
    <row r="16" spans="1:3" ht="20.25" customHeight="1" thickBot="1" x14ac:dyDescent="0.3">
      <c r="A16" s="230" t="s">
        <v>327</v>
      </c>
      <c r="B16" s="231">
        <v>0</v>
      </c>
    </row>
    <row r="17" spans="1:2" ht="28.5" customHeight="1" thickBot="1" x14ac:dyDescent="0.3">
      <c r="A17" s="230" t="s">
        <v>328</v>
      </c>
      <c r="B17" s="231">
        <v>0</v>
      </c>
    </row>
    <row r="18" spans="1:2" ht="28.5" customHeight="1" thickBot="1" x14ac:dyDescent="0.3">
      <c r="A18" s="230" t="s">
        <v>326</v>
      </c>
      <c r="B18" s="231">
        <v>0</v>
      </c>
    </row>
    <row r="19" spans="1:2" ht="22.5" customHeight="1" thickBot="1" x14ac:dyDescent="0.3">
      <c r="A19" s="230" t="s">
        <v>327</v>
      </c>
      <c r="B19" s="231"/>
    </row>
    <row r="20" spans="1:2" ht="16.5" thickBot="1" x14ac:dyDescent="0.3">
      <c r="A20" s="232" t="s">
        <v>104</v>
      </c>
      <c r="B20" s="233">
        <v>0</v>
      </c>
    </row>
    <row r="21" spans="1:2" ht="21.75" customHeight="1" thickBot="1" x14ac:dyDescent="0.3">
      <c r="A21" s="230" t="s">
        <v>326</v>
      </c>
      <c r="B21" s="231">
        <v>0</v>
      </c>
    </row>
    <row r="22" spans="1:2" ht="20.25" customHeight="1" thickBot="1" x14ac:dyDescent="0.3">
      <c r="A22" s="234" t="s">
        <v>327</v>
      </c>
      <c r="B22" s="235">
        <v>0</v>
      </c>
    </row>
    <row r="23" spans="1:2" ht="15.75" x14ac:dyDescent="0.25">
      <c r="A23" s="227"/>
    </row>
    <row r="24" spans="1:2" ht="15.75" x14ac:dyDescent="0.25">
      <c r="A24" s="227" t="s">
        <v>329</v>
      </c>
    </row>
    <row r="25" spans="1:2" ht="15.75" x14ac:dyDescent="0.25">
      <c r="A25" s="227" t="s">
        <v>339</v>
      </c>
    </row>
    <row r="26" spans="1:2" ht="16.5" thickBot="1" x14ac:dyDescent="0.3">
      <c r="A26" s="140" t="s">
        <v>322</v>
      </c>
    </row>
    <row r="27" spans="1:2" ht="27.75" customHeight="1" thickBot="1" x14ac:dyDescent="0.3">
      <c r="A27" s="236"/>
      <c r="B27" s="237" t="s">
        <v>324</v>
      </c>
    </row>
    <row r="28" spans="1:2" ht="39" customHeight="1" thickBot="1" x14ac:dyDescent="0.3">
      <c r="A28" s="234" t="s">
        <v>330</v>
      </c>
      <c r="B28" s="235">
        <v>0</v>
      </c>
    </row>
    <row r="29" spans="1:2" ht="15.75" x14ac:dyDescent="0.25">
      <c r="A29" s="227"/>
    </row>
    <row r="30" spans="1:2" ht="15.75" x14ac:dyDescent="0.25">
      <c r="A30" s="227" t="s">
        <v>331</v>
      </c>
    </row>
    <row r="31" spans="1:2" ht="15.75" x14ac:dyDescent="0.25">
      <c r="A31" s="227" t="s">
        <v>332</v>
      </c>
    </row>
    <row r="32" spans="1:2" ht="16.5" thickBot="1" x14ac:dyDescent="0.3">
      <c r="A32" s="140" t="s">
        <v>322</v>
      </c>
    </row>
    <row r="33" spans="1:3" ht="16.5" thickBot="1" x14ac:dyDescent="0.3">
      <c r="A33" s="172" t="s">
        <v>333</v>
      </c>
      <c r="B33" s="244" t="s">
        <v>334</v>
      </c>
      <c r="C33" s="245"/>
    </row>
    <row r="34" spans="1:3" ht="37.5" customHeight="1" thickBot="1" x14ac:dyDescent="0.3">
      <c r="A34" s="174"/>
      <c r="B34" s="238" t="s">
        <v>335</v>
      </c>
      <c r="C34" s="238" t="s">
        <v>336</v>
      </c>
    </row>
    <row r="35" spans="1:3" ht="41.25" customHeight="1" thickBot="1" x14ac:dyDescent="0.3">
      <c r="A35" s="239" t="s">
        <v>337</v>
      </c>
      <c r="B35" s="237">
        <v>0</v>
      </c>
      <c r="C35" s="237">
        <v>0</v>
      </c>
    </row>
    <row r="36" spans="1:3" ht="33.75" customHeight="1" thickBot="1" x14ac:dyDescent="0.3">
      <c r="A36" s="240" t="s">
        <v>338</v>
      </c>
      <c r="B36" s="241">
        <v>0</v>
      </c>
      <c r="C36" s="241">
        <v>0</v>
      </c>
    </row>
    <row r="37" spans="1:3" ht="16.5" thickBot="1" x14ac:dyDescent="0.3">
      <c r="A37" s="242" t="s">
        <v>104</v>
      </c>
      <c r="B37" s="243">
        <v>0</v>
      </c>
      <c r="C37" s="243">
        <v>0</v>
      </c>
    </row>
    <row r="38" spans="1:3" ht="15.75" x14ac:dyDescent="0.25">
      <c r="A38" s="227"/>
    </row>
  </sheetData>
  <mergeCells count="6">
    <mergeCell ref="A33:A34"/>
    <mergeCell ref="B33:C33"/>
    <mergeCell ref="A1:C1"/>
    <mergeCell ref="A2:C2"/>
    <mergeCell ref="A3:C3"/>
    <mergeCell ref="A4:C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F14" sqref="F14"/>
    </sheetView>
  </sheetViews>
  <sheetFormatPr defaultRowHeight="15" x14ac:dyDescent="0.25"/>
  <cols>
    <col min="1" max="1" width="70.5703125" customWidth="1"/>
  </cols>
  <sheetData>
    <row r="1" spans="1:1" ht="15.75" x14ac:dyDescent="0.25">
      <c r="A1" s="48" t="s">
        <v>296</v>
      </c>
    </row>
    <row r="2" spans="1:1" ht="15.75" x14ac:dyDescent="0.25">
      <c r="A2" s="48" t="s">
        <v>342</v>
      </c>
    </row>
    <row r="3" spans="1:1" ht="15.75" x14ac:dyDescent="0.25">
      <c r="A3" s="48" t="s">
        <v>204</v>
      </c>
    </row>
    <row r="4" spans="1:1" ht="15.75" x14ac:dyDescent="0.25">
      <c r="A4" s="48" t="s">
        <v>343</v>
      </c>
    </row>
    <row r="5" spans="1:1" ht="15.75" x14ac:dyDescent="0.25">
      <c r="A5" s="48"/>
    </row>
    <row r="7" spans="1:1" ht="15.75" x14ac:dyDescent="0.25">
      <c r="A7" s="227" t="s">
        <v>345</v>
      </c>
    </row>
    <row r="8" spans="1:1" ht="15.75" x14ac:dyDescent="0.25">
      <c r="A8" s="227" t="s">
        <v>339</v>
      </c>
    </row>
    <row r="9" spans="1:1" ht="15.75" x14ac:dyDescent="0.25">
      <c r="A9" s="226"/>
    </row>
    <row r="10" spans="1:1" ht="15.75" x14ac:dyDescent="0.25">
      <c r="A10" s="227" t="s">
        <v>344</v>
      </c>
    </row>
    <row r="11" spans="1:1" ht="15.75" x14ac:dyDescent="0.25">
      <c r="A11" s="227" t="s">
        <v>339</v>
      </c>
    </row>
    <row r="12" spans="1:1" ht="15.75" x14ac:dyDescent="0.25">
      <c r="A12" s="226" t="s">
        <v>322</v>
      </c>
    </row>
    <row r="13" spans="1:1" ht="15.75" x14ac:dyDescent="0.25">
      <c r="A13" s="10"/>
    </row>
    <row r="14" spans="1:1" ht="84" customHeight="1" x14ac:dyDescent="0.25">
      <c r="A14" s="10" t="s">
        <v>346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B28" sqref="B28"/>
    </sheetView>
  </sheetViews>
  <sheetFormatPr defaultColWidth="8" defaultRowHeight="15.75" x14ac:dyDescent="0.25"/>
  <cols>
    <col min="1" max="1" width="9.42578125" style="107" customWidth="1"/>
    <col min="2" max="2" width="65.5703125" style="108" customWidth="1"/>
    <col min="3" max="3" width="20" style="111" customWidth="1"/>
    <col min="4" max="4" width="22.5703125" style="108" customWidth="1"/>
    <col min="5" max="5" width="9.7109375" style="108" bestFit="1" customWidth="1"/>
    <col min="6" max="16384" width="8" style="108"/>
  </cols>
  <sheetData>
    <row r="1" spans="1:4" x14ac:dyDescent="0.25">
      <c r="C1" s="109"/>
      <c r="D1" s="109" t="s">
        <v>298</v>
      </c>
    </row>
    <row r="2" spans="1:4" x14ac:dyDescent="0.25">
      <c r="C2" s="109"/>
      <c r="D2" s="109" t="str">
        <f>'[1]прил. 1'!F2</f>
        <v>к  решению Муниципального Совета</v>
      </c>
    </row>
    <row r="3" spans="1:4" x14ac:dyDescent="0.25">
      <c r="C3" s="195" t="s">
        <v>204</v>
      </c>
      <c r="D3" s="196"/>
    </row>
    <row r="4" spans="1:4" x14ac:dyDescent="0.25">
      <c r="C4" s="109"/>
      <c r="D4" s="109" t="str">
        <f>'[1]прил. 1'!F4</f>
        <v xml:space="preserve">от_________ №_____ </v>
      </c>
    </row>
    <row r="5" spans="1:4" x14ac:dyDescent="0.25">
      <c r="A5" s="110"/>
    </row>
    <row r="6" spans="1:4" x14ac:dyDescent="0.25">
      <c r="A6" s="110"/>
    </row>
    <row r="7" spans="1:4" ht="16.5" x14ac:dyDescent="0.25">
      <c r="A7" s="112"/>
      <c r="B7" s="197" t="s">
        <v>320</v>
      </c>
      <c r="C7" s="197"/>
      <c r="D7" s="197"/>
    </row>
    <row r="8" spans="1:4" ht="16.5" x14ac:dyDescent="0.25">
      <c r="A8" s="113"/>
      <c r="B8" s="113"/>
      <c r="C8" s="113"/>
    </row>
    <row r="9" spans="1:4" ht="17.25" thickBot="1" x14ac:dyDescent="0.3">
      <c r="A9" s="113"/>
      <c r="B9" s="113"/>
      <c r="C9" s="113"/>
    </row>
    <row r="10" spans="1:4" ht="45.75" thickBot="1" x14ac:dyDescent="0.3">
      <c r="A10" s="114"/>
      <c r="B10" s="115" t="s">
        <v>293</v>
      </c>
      <c r="C10" s="116" t="s">
        <v>263</v>
      </c>
      <c r="D10" s="116" t="s">
        <v>294</v>
      </c>
    </row>
    <row r="11" spans="1:4" s="120" customFormat="1" ht="16.5" thickBot="1" x14ac:dyDescent="0.3">
      <c r="A11" s="117"/>
      <c r="B11" s="118" t="s">
        <v>295</v>
      </c>
      <c r="C11" s="119">
        <v>30000</v>
      </c>
      <c r="D11" s="132">
        <v>30000</v>
      </c>
    </row>
    <row r="12" spans="1:4" s="120" customFormat="1" x14ac:dyDescent="0.25">
      <c r="A12" s="117"/>
      <c r="B12" s="121"/>
      <c r="C12" s="122"/>
    </row>
    <row r="13" spans="1:4" s="120" customFormat="1" x14ac:dyDescent="0.25">
      <c r="A13" s="117"/>
      <c r="B13" s="121"/>
      <c r="C13" s="20"/>
    </row>
    <row r="14" spans="1:4" s="120" customFormat="1" x14ac:dyDescent="0.25">
      <c r="A14" s="117"/>
      <c r="B14" s="123"/>
      <c r="C14" s="20"/>
    </row>
    <row r="15" spans="1:4" s="120" customFormat="1" x14ac:dyDescent="0.25">
      <c r="A15" s="117"/>
      <c r="B15" s="123"/>
      <c r="C15" s="20"/>
    </row>
    <row r="16" spans="1:4" s="120" customFormat="1" x14ac:dyDescent="0.25">
      <c r="A16" s="117"/>
      <c r="B16" s="123"/>
      <c r="C16" s="20"/>
    </row>
    <row r="17" spans="1:3" s="120" customFormat="1" x14ac:dyDescent="0.25">
      <c r="A17" s="117"/>
      <c r="B17" s="123"/>
      <c r="C17" s="20"/>
    </row>
    <row r="18" spans="1:3" s="120" customFormat="1" x14ac:dyDescent="0.25">
      <c r="A18" s="117"/>
      <c r="B18" s="123"/>
      <c r="C18" s="124"/>
    </row>
    <row r="19" spans="1:3" s="120" customFormat="1" x14ac:dyDescent="0.25">
      <c r="A19" s="117"/>
      <c r="B19" s="123"/>
      <c r="C19" s="20"/>
    </row>
    <row r="20" spans="1:3" s="120" customFormat="1" x14ac:dyDescent="0.25">
      <c r="A20" s="117"/>
      <c r="B20" s="123"/>
      <c r="C20" s="20"/>
    </row>
    <row r="21" spans="1:3" s="120" customFormat="1" x14ac:dyDescent="0.25">
      <c r="A21" s="117"/>
      <c r="B21" s="123"/>
      <c r="C21" s="20"/>
    </row>
    <row r="22" spans="1:3" s="120" customFormat="1" x14ac:dyDescent="0.25">
      <c r="A22" s="117"/>
      <c r="B22" s="125"/>
      <c r="C22" s="20"/>
    </row>
    <row r="23" spans="1:3" s="120" customFormat="1" x14ac:dyDescent="0.25">
      <c r="A23" s="126"/>
      <c r="B23" s="127"/>
      <c r="C23" s="128"/>
    </row>
    <row r="24" spans="1:3" s="120" customFormat="1" x14ac:dyDescent="0.25">
      <c r="A24" s="117"/>
      <c r="B24" s="121"/>
      <c r="C24" s="124"/>
    </row>
    <row r="25" spans="1:3" s="120" customFormat="1" x14ac:dyDescent="0.25">
      <c r="A25" s="117"/>
      <c r="B25" s="123"/>
      <c r="C25" s="124"/>
    </row>
    <row r="26" spans="1:3" s="120" customFormat="1" x14ac:dyDescent="0.25">
      <c r="A26" s="117"/>
      <c r="B26" s="123"/>
      <c r="C26" s="124"/>
    </row>
    <row r="27" spans="1:3" s="120" customFormat="1" x14ac:dyDescent="0.25">
      <c r="A27" s="117"/>
      <c r="B27" s="123"/>
      <c r="C27" s="122"/>
    </row>
    <row r="28" spans="1:3" s="120" customFormat="1" x14ac:dyDescent="0.25">
      <c r="A28" s="117"/>
      <c r="B28" s="123"/>
      <c r="C28" s="122"/>
    </row>
    <row r="29" spans="1:3" s="120" customFormat="1" x14ac:dyDescent="0.25">
      <c r="A29" s="117"/>
      <c r="B29" s="123"/>
      <c r="C29" s="124"/>
    </row>
    <row r="30" spans="1:3" s="120" customFormat="1" x14ac:dyDescent="0.25">
      <c r="A30" s="117"/>
      <c r="B30" s="129"/>
      <c r="C30" s="122"/>
    </row>
    <row r="31" spans="1:3" s="120" customFormat="1" x14ac:dyDescent="0.25">
      <c r="A31" s="117"/>
      <c r="B31" s="123"/>
      <c r="C31" s="124"/>
    </row>
    <row r="32" spans="1:3" s="120" customFormat="1" x14ac:dyDescent="0.25">
      <c r="A32" s="117"/>
      <c r="B32" s="121"/>
      <c r="C32" s="124"/>
    </row>
    <row r="33" spans="1:3" s="120" customFormat="1" x14ac:dyDescent="0.25">
      <c r="A33" s="117"/>
      <c r="B33" s="121"/>
      <c r="C33" s="124"/>
    </row>
    <row r="34" spans="1:3" s="120" customFormat="1" x14ac:dyDescent="0.25">
      <c r="A34" s="117"/>
      <c r="B34" s="121"/>
      <c r="C34" s="124"/>
    </row>
    <row r="35" spans="1:3" s="120" customFormat="1" x14ac:dyDescent="0.25">
      <c r="A35" s="130"/>
      <c r="C35" s="131"/>
    </row>
    <row r="36" spans="1:3" s="120" customFormat="1" x14ac:dyDescent="0.25">
      <c r="A36" s="130"/>
      <c r="C36" s="131"/>
    </row>
  </sheetData>
  <mergeCells count="2">
    <mergeCell ref="C3:D3"/>
    <mergeCell ref="B7:D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P10" sqref="P10"/>
    </sheetView>
  </sheetViews>
  <sheetFormatPr defaultRowHeight="15" x14ac:dyDescent="0.25"/>
  <cols>
    <col min="1" max="1" width="6" customWidth="1"/>
    <col min="2" max="2" width="51.7109375" bestFit="1" customWidth="1"/>
    <col min="3" max="3" width="2" hidden="1" customWidth="1"/>
    <col min="4" max="5" width="7.85546875" hidden="1" customWidth="1"/>
    <col min="6" max="6" width="2.28515625" hidden="1" customWidth="1"/>
    <col min="7" max="7" width="1.5703125" customWidth="1"/>
    <col min="8" max="8" width="17.5703125" customWidth="1"/>
    <col min="255" max="255" width="6" customWidth="1"/>
    <col min="256" max="256" width="51.7109375" bestFit="1" customWidth="1"/>
    <col min="257" max="260" width="0" hidden="1" customWidth="1"/>
    <col min="261" max="261" width="1.5703125" customWidth="1"/>
    <col min="262" max="262" width="17.7109375" customWidth="1"/>
    <col min="263" max="263" width="17.5703125" customWidth="1"/>
    <col min="264" max="264" width="9" customWidth="1"/>
    <col min="511" max="511" width="6" customWidth="1"/>
    <col min="512" max="512" width="51.7109375" bestFit="1" customWidth="1"/>
    <col min="513" max="516" width="0" hidden="1" customWidth="1"/>
    <col min="517" max="517" width="1.5703125" customWidth="1"/>
    <col min="518" max="518" width="17.7109375" customWidth="1"/>
    <col min="519" max="519" width="17.5703125" customWidth="1"/>
    <col min="520" max="520" width="9" customWidth="1"/>
    <col min="767" max="767" width="6" customWidth="1"/>
    <col min="768" max="768" width="51.7109375" bestFit="1" customWidth="1"/>
    <col min="769" max="772" width="0" hidden="1" customWidth="1"/>
    <col min="773" max="773" width="1.5703125" customWidth="1"/>
    <col min="774" max="774" width="17.7109375" customWidth="1"/>
    <col min="775" max="775" width="17.5703125" customWidth="1"/>
    <col min="776" max="776" width="9" customWidth="1"/>
    <col min="1023" max="1023" width="6" customWidth="1"/>
    <col min="1024" max="1024" width="51.7109375" bestFit="1" customWidth="1"/>
    <col min="1025" max="1028" width="0" hidden="1" customWidth="1"/>
    <col min="1029" max="1029" width="1.5703125" customWidth="1"/>
    <col min="1030" max="1030" width="17.7109375" customWidth="1"/>
    <col min="1031" max="1031" width="17.5703125" customWidth="1"/>
    <col min="1032" max="1032" width="9" customWidth="1"/>
    <col min="1279" max="1279" width="6" customWidth="1"/>
    <col min="1280" max="1280" width="51.7109375" bestFit="1" customWidth="1"/>
    <col min="1281" max="1284" width="0" hidden="1" customWidth="1"/>
    <col min="1285" max="1285" width="1.5703125" customWidth="1"/>
    <col min="1286" max="1286" width="17.7109375" customWidth="1"/>
    <col min="1287" max="1287" width="17.5703125" customWidth="1"/>
    <col min="1288" max="1288" width="9" customWidth="1"/>
    <col min="1535" max="1535" width="6" customWidth="1"/>
    <col min="1536" max="1536" width="51.7109375" bestFit="1" customWidth="1"/>
    <col min="1537" max="1540" width="0" hidden="1" customWidth="1"/>
    <col min="1541" max="1541" width="1.5703125" customWidth="1"/>
    <col min="1542" max="1542" width="17.7109375" customWidth="1"/>
    <col min="1543" max="1543" width="17.5703125" customWidth="1"/>
    <col min="1544" max="1544" width="9" customWidth="1"/>
    <col min="1791" max="1791" width="6" customWidth="1"/>
    <col min="1792" max="1792" width="51.7109375" bestFit="1" customWidth="1"/>
    <col min="1793" max="1796" width="0" hidden="1" customWidth="1"/>
    <col min="1797" max="1797" width="1.5703125" customWidth="1"/>
    <col min="1798" max="1798" width="17.7109375" customWidth="1"/>
    <col min="1799" max="1799" width="17.5703125" customWidth="1"/>
    <col min="1800" max="1800" width="9" customWidth="1"/>
    <col min="2047" max="2047" width="6" customWidth="1"/>
    <col min="2048" max="2048" width="51.7109375" bestFit="1" customWidth="1"/>
    <col min="2049" max="2052" width="0" hidden="1" customWidth="1"/>
    <col min="2053" max="2053" width="1.5703125" customWidth="1"/>
    <col min="2054" max="2054" width="17.7109375" customWidth="1"/>
    <col min="2055" max="2055" width="17.5703125" customWidth="1"/>
    <col min="2056" max="2056" width="9" customWidth="1"/>
    <col min="2303" max="2303" width="6" customWidth="1"/>
    <col min="2304" max="2304" width="51.7109375" bestFit="1" customWidth="1"/>
    <col min="2305" max="2308" width="0" hidden="1" customWidth="1"/>
    <col min="2309" max="2309" width="1.5703125" customWidth="1"/>
    <col min="2310" max="2310" width="17.7109375" customWidth="1"/>
    <col min="2311" max="2311" width="17.5703125" customWidth="1"/>
    <col min="2312" max="2312" width="9" customWidth="1"/>
    <col min="2559" max="2559" width="6" customWidth="1"/>
    <col min="2560" max="2560" width="51.7109375" bestFit="1" customWidth="1"/>
    <col min="2561" max="2564" width="0" hidden="1" customWidth="1"/>
    <col min="2565" max="2565" width="1.5703125" customWidth="1"/>
    <col min="2566" max="2566" width="17.7109375" customWidth="1"/>
    <col min="2567" max="2567" width="17.5703125" customWidth="1"/>
    <col min="2568" max="2568" width="9" customWidth="1"/>
    <col min="2815" max="2815" width="6" customWidth="1"/>
    <col min="2816" max="2816" width="51.7109375" bestFit="1" customWidth="1"/>
    <col min="2817" max="2820" width="0" hidden="1" customWidth="1"/>
    <col min="2821" max="2821" width="1.5703125" customWidth="1"/>
    <col min="2822" max="2822" width="17.7109375" customWidth="1"/>
    <col min="2823" max="2823" width="17.5703125" customWidth="1"/>
    <col min="2824" max="2824" width="9" customWidth="1"/>
    <col min="3071" max="3071" width="6" customWidth="1"/>
    <col min="3072" max="3072" width="51.7109375" bestFit="1" customWidth="1"/>
    <col min="3073" max="3076" width="0" hidden="1" customWidth="1"/>
    <col min="3077" max="3077" width="1.5703125" customWidth="1"/>
    <col min="3078" max="3078" width="17.7109375" customWidth="1"/>
    <col min="3079" max="3079" width="17.5703125" customWidth="1"/>
    <col min="3080" max="3080" width="9" customWidth="1"/>
    <col min="3327" max="3327" width="6" customWidth="1"/>
    <col min="3328" max="3328" width="51.7109375" bestFit="1" customWidth="1"/>
    <col min="3329" max="3332" width="0" hidden="1" customWidth="1"/>
    <col min="3333" max="3333" width="1.5703125" customWidth="1"/>
    <col min="3334" max="3334" width="17.7109375" customWidth="1"/>
    <col min="3335" max="3335" width="17.5703125" customWidth="1"/>
    <col min="3336" max="3336" width="9" customWidth="1"/>
    <col min="3583" max="3583" width="6" customWidth="1"/>
    <col min="3584" max="3584" width="51.7109375" bestFit="1" customWidth="1"/>
    <col min="3585" max="3588" width="0" hidden="1" customWidth="1"/>
    <col min="3589" max="3589" width="1.5703125" customWidth="1"/>
    <col min="3590" max="3590" width="17.7109375" customWidth="1"/>
    <col min="3591" max="3591" width="17.5703125" customWidth="1"/>
    <col min="3592" max="3592" width="9" customWidth="1"/>
    <col min="3839" max="3839" width="6" customWidth="1"/>
    <col min="3840" max="3840" width="51.7109375" bestFit="1" customWidth="1"/>
    <col min="3841" max="3844" width="0" hidden="1" customWidth="1"/>
    <col min="3845" max="3845" width="1.5703125" customWidth="1"/>
    <col min="3846" max="3846" width="17.7109375" customWidth="1"/>
    <col min="3847" max="3847" width="17.5703125" customWidth="1"/>
    <col min="3848" max="3848" width="9" customWidth="1"/>
    <col min="4095" max="4095" width="6" customWidth="1"/>
    <col min="4096" max="4096" width="51.7109375" bestFit="1" customWidth="1"/>
    <col min="4097" max="4100" width="0" hidden="1" customWidth="1"/>
    <col min="4101" max="4101" width="1.5703125" customWidth="1"/>
    <col min="4102" max="4102" width="17.7109375" customWidth="1"/>
    <col min="4103" max="4103" width="17.5703125" customWidth="1"/>
    <col min="4104" max="4104" width="9" customWidth="1"/>
    <col min="4351" max="4351" width="6" customWidth="1"/>
    <col min="4352" max="4352" width="51.7109375" bestFit="1" customWidth="1"/>
    <col min="4353" max="4356" width="0" hidden="1" customWidth="1"/>
    <col min="4357" max="4357" width="1.5703125" customWidth="1"/>
    <col min="4358" max="4358" width="17.7109375" customWidth="1"/>
    <col min="4359" max="4359" width="17.5703125" customWidth="1"/>
    <col min="4360" max="4360" width="9" customWidth="1"/>
    <col min="4607" max="4607" width="6" customWidth="1"/>
    <col min="4608" max="4608" width="51.7109375" bestFit="1" customWidth="1"/>
    <col min="4609" max="4612" width="0" hidden="1" customWidth="1"/>
    <col min="4613" max="4613" width="1.5703125" customWidth="1"/>
    <col min="4614" max="4614" width="17.7109375" customWidth="1"/>
    <col min="4615" max="4615" width="17.5703125" customWidth="1"/>
    <col min="4616" max="4616" width="9" customWidth="1"/>
    <col min="4863" max="4863" width="6" customWidth="1"/>
    <col min="4864" max="4864" width="51.7109375" bestFit="1" customWidth="1"/>
    <col min="4865" max="4868" width="0" hidden="1" customWidth="1"/>
    <col min="4869" max="4869" width="1.5703125" customWidth="1"/>
    <col min="4870" max="4870" width="17.7109375" customWidth="1"/>
    <col min="4871" max="4871" width="17.5703125" customWidth="1"/>
    <col min="4872" max="4872" width="9" customWidth="1"/>
    <col min="5119" max="5119" width="6" customWidth="1"/>
    <col min="5120" max="5120" width="51.7109375" bestFit="1" customWidth="1"/>
    <col min="5121" max="5124" width="0" hidden="1" customWidth="1"/>
    <col min="5125" max="5125" width="1.5703125" customWidth="1"/>
    <col min="5126" max="5126" width="17.7109375" customWidth="1"/>
    <col min="5127" max="5127" width="17.5703125" customWidth="1"/>
    <col min="5128" max="5128" width="9" customWidth="1"/>
    <col min="5375" max="5375" width="6" customWidth="1"/>
    <col min="5376" max="5376" width="51.7109375" bestFit="1" customWidth="1"/>
    <col min="5377" max="5380" width="0" hidden="1" customWidth="1"/>
    <col min="5381" max="5381" width="1.5703125" customWidth="1"/>
    <col min="5382" max="5382" width="17.7109375" customWidth="1"/>
    <col min="5383" max="5383" width="17.5703125" customWidth="1"/>
    <col min="5384" max="5384" width="9" customWidth="1"/>
    <col min="5631" max="5631" width="6" customWidth="1"/>
    <col min="5632" max="5632" width="51.7109375" bestFit="1" customWidth="1"/>
    <col min="5633" max="5636" width="0" hidden="1" customWidth="1"/>
    <col min="5637" max="5637" width="1.5703125" customWidth="1"/>
    <col min="5638" max="5638" width="17.7109375" customWidth="1"/>
    <col min="5639" max="5639" width="17.5703125" customWidth="1"/>
    <col min="5640" max="5640" width="9" customWidth="1"/>
    <col min="5887" max="5887" width="6" customWidth="1"/>
    <col min="5888" max="5888" width="51.7109375" bestFit="1" customWidth="1"/>
    <col min="5889" max="5892" width="0" hidden="1" customWidth="1"/>
    <col min="5893" max="5893" width="1.5703125" customWidth="1"/>
    <col min="5894" max="5894" width="17.7109375" customWidth="1"/>
    <col min="5895" max="5895" width="17.5703125" customWidth="1"/>
    <col min="5896" max="5896" width="9" customWidth="1"/>
    <col min="6143" max="6143" width="6" customWidth="1"/>
    <col min="6144" max="6144" width="51.7109375" bestFit="1" customWidth="1"/>
    <col min="6145" max="6148" width="0" hidden="1" customWidth="1"/>
    <col min="6149" max="6149" width="1.5703125" customWidth="1"/>
    <col min="6150" max="6150" width="17.7109375" customWidth="1"/>
    <col min="6151" max="6151" width="17.5703125" customWidth="1"/>
    <col min="6152" max="6152" width="9" customWidth="1"/>
    <col min="6399" max="6399" width="6" customWidth="1"/>
    <col min="6400" max="6400" width="51.7109375" bestFit="1" customWidth="1"/>
    <col min="6401" max="6404" width="0" hidden="1" customWidth="1"/>
    <col min="6405" max="6405" width="1.5703125" customWidth="1"/>
    <col min="6406" max="6406" width="17.7109375" customWidth="1"/>
    <col min="6407" max="6407" width="17.5703125" customWidth="1"/>
    <col min="6408" max="6408" width="9" customWidth="1"/>
    <col min="6655" max="6655" width="6" customWidth="1"/>
    <col min="6656" max="6656" width="51.7109375" bestFit="1" customWidth="1"/>
    <col min="6657" max="6660" width="0" hidden="1" customWidth="1"/>
    <col min="6661" max="6661" width="1.5703125" customWidth="1"/>
    <col min="6662" max="6662" width="17.7109375" customWidth="1"/>
    <col min="6663" max="6663" width="17.5703125" customWidth="1"/>
    <col min="6664" max="6664" width="9" customWidth="1"/>
    <col min="6911" max="6911" width="6" customWidth="1"/>
    <col min="6912" max="6912" width="51.7109375" bestFit="1" customWidth="1"/>
    <col min="6913" max="6916" width="0" hidden="1" customWidth="1"/>
    <col min="6917" max="6917" width="1.5703125" customWidth="1"/>
    <col min="6918" max="6918" width="17.7109375" customWidth="1"/>
    <col min="6919" max="6919" width="17.5703125" customWidth="1"/>
    <col min="6920" max="6920" width="9" customWidth="1"/>
    <col min="7167" max="7167" width="6" customWidth="1"/>
    <col min="7168" max="7168" width="51.7109375" bestFit="1" customWidth="1"/>
    <col min="7169" max="7172" width="0" hidden="1" customWidth="1"/>
    <col min="7173" max="7173" width="1.5703125" customWidth="1"/>
    <col min="7174" max="7174" width="17.7109375" customWidth="1"/>
    <col min="7175" max="7175" width="17.5703125" customWidth="1"/>
    <col min="7176" max="7176" width="9" customWidth="1"/>
    <col min="7423" max="7423" width="6" customWidth="1"/>
    <col min="7424" max="7424" width="51.7109375" bestFit="1" customWidth="1"/>
    <col min="7425" max="7428" width="0" hidden="1" customWidth="1"/>
    <col min="7429" max="7429" width="1.5703125" customWidth="1"/>
    <col min="7430" max="7430" width="17.7109375" customWidth="1"/>
    <col min="7431" max="7431" width="17.5703125" customWidth="1"/>
    <col min="7432" max="7432" width="9" customWidth="1"/>
    <col min="7679" max="7679" width="6" customWidth="1"/>
    <col min="7680" max="7680" width="51.7109375" bestFit="1" customWidth="1"/>
    <col min="7681" max="7684" width="0" hidden="1" customWidth="1"/>
    <col min="7685" max="7685" width="1.5703125" customWidth="1"/>
    <col min="7686" max="7686" width="17.7109375" customWidth="1"/>
    <col min="7687" max="7687" width="17.5703125" customWidth="1"/>
    <col min="7688" max="7688" width="9" customWidth="1"/>
    <col min="7935" max="7935" width="6" customWidth="1"/>
    <col min="7936" max="7936" width="51.7109375" bestFit="1" customWidth="1"/>
    <col min="7937" max="7940" width="0" hidden="1" customWidth="1"/>
    <col min="7941" max="7941" width="1.5703125" customWidth="1"/>
    <col min="7942" max="7942" width="17.7109375" customWidth="1"/>
    <col min="7943" max="7943" width="17.5703125" customWidth="1"/>
    <col min="7944" max="7944" width="9" customWidth="1"/>
    <col min="8191" max="8191" width="6" customWidth="1"/>
    <col min="8192" max="8192" width="51.7109375" bestFit="1" customWidth="1"/>
    <col min="8193" max="8196" width="0" hidden="1" customWidth="1"/>
    <col min="8197" max="8197" width="1.5703125" customWidth="1"/>
    <col min="8198" max="8198" width="17.7109375" customWidth="1"/>
    <col min="8199" max="8199" width="17.5703125" customWidth="1"/>
    <col min="8200" max="8200" width="9" customWidth="1"/>
    <col min="8447" max="8447" width="6" customWidth="1"/>
    <col min="8448" max="8448" width="51.7109375" bestFit="1" customWidth="1"/>
    <col min="8449" max="8452" width="0" hidden="1" customWidth="1"/>
    <col min="8453" max="8453" width="1.5703125" customWidth="1"/>
    <col min="8454" max="8454" width="17.7109375" customWidth="1"/>
    <col min="8455" max="8455" width="17.5703125" customWidth="1"/>
    <col min="8456" max="8456" width="9" customWidth="1"/>
    <col min="8703" max="8703" width="6" customWidth="1"/>
    <col min="8704" max="8704" width="51.7109375" bestFit="1" customWidth="1"/>
    <col min="8705" max="8708" width="0" hidden="1" customWidth="1"/>
    <col min="8709" max="8709" width="1.5703125" customWidth="1"/>
    <col min="8710" max="8710" width="17.7109375" customWidth="1"/>
    <col min="8711" max="8711" width="17.5703125" customWidth="1"/>
    <col min="8712" max="8712" width="9" customWidth="1"/>
    <col min="8959" max="8959" width="6" customWidth="1"/>
    <col min="8960" max="8960" width="51.7109375" bestFit="1" customWidth="1"/>
    <col min="8961" max="8964" width="0" hidden="1" customWidth="1"/>
    <col min="8965" max="8965" width="1.5703125" customWidth="1"/>
    <col min="8966" max="8966" width="17.7109375" customWidth="1"/>
    <col min="8967" max="8967" width="17.5703125" customWidth="1"/>
    <col min="8968" max="8968" width="9" customWidth="1"/>
    <col min="9215" max="9215" width="6" customWidth="1"/>
    <col min="9216" max="9216" width="51.7109375" bestFit="1" customWidth="1"/>
    <col min="9217" max="9220" width="0" hidden="1" customWidth="1"/>
    <col min="9221" max="9221" width="1.5703125" customWidth="1"/>
    <col min="9222" max="9222" width="17.7109375" customWidth="1"/>
    <col min="9223" max="9223" width="17.5703125" customWidth="1"/>
    <col min="9224" max="9224" width="9" customWidth="1"/>
    <col min="9471" max="9471" width="6" customWidth="1"/>
    <col min="9472" max="9472" width="51.7109375" bestFit="1" customWidth="1"/>
    <col min="9473" max="9476" width="0" hidden="1" customWidth="1"/>
    <col min="9477" max="9477" width="1.5703125" customWidth="1"/>
    <col min="9478" max="9478" width="17.7109375" customWidth="1"/>
    <col min="9479" max="9479" width="17.5703125" customWidth="1"/>
    <col min="9480" max="9480" width="9" customWidth="1"/>
    <col min="9727" max="9727" width="6" customWidth="1"/>
    <col min="9728" max="9728" width="51.7109375" bestFit="1" customWidth="1"/>
    <col min="9729" max="9732" width="0" hidden="1" customWidth="1"/>
    <col min="9733" max="9733" width="1.5703125" customWidth="1"/>
    <col min="9734" max="9734" width="17.7109375" customWidth="1"/>
    <col min="9735" max="9735" width="17.5703125" customWidth="1"/>
    <col min="9736" max="9736" width="9" customWidth="1"/>
    <col min="9983" max="9983" width="6" customWidth="1"/>
    <col min="9984" max="9984" width="51.7109375" bestFit="1" customWidth="1"/>
    <col min="9985" max="9988" width="0" hidden="1" customWidth="1"/>
    <col min="9989" max="9989" width="1.5703125" customWidth="1"/>
    <col min="9990" max="9990" width="17.7109375" customWidth="1"/>
    <col min="9991" max="9991" width="17.5703125" customWidth="1"/>
    <col min="9992" max="9992" width="9" customWidth="1"/>
    <col min="10239" max="10239" width="6" customWidth="1"/>
    <col min="10240" max="10240" width="51.7109375" bestFit="1" customWidth="1"/>
    <col min="10241" max="10244" width="0" hidden="1" customWidth="1"/>
    <col min="10245" max="10245" width="1.5703125" customWidth="1"/>
    <col min="10246" max="10246" width="17.7109375" customWidth="1"/>
    <col min="10247" max="10247" width="17.5703125" customWidth="1"/>
    <col min="10248" max="10248" width="9" customWidth="1"/>
    <col min="10495" max="10495" width="6" customWidth="1"/>
    <col min="10496" max="10496" width="51.7109375" bestFit="1" customWidth="1"/>
    <col min="10497" max="10500" width="0" hidden="1" customWidth="1"/>
    <col min="10501" max="10501" width="1.5703125" customWidth="1"/>
    <col min="10502" max="10502" width="17.7109375" customWidth="1"/>
    <col min="10503" max="10503" width="17.5703125" customWidth="1"/>
    <col min="10504" max="10504" width="9" customWidth="1"/>
    <col min="10751" max="10751" width="6" customWidth="1"/>
    <col min="10752" max="10752" width="51.7109375" bestFit="1" customWidth="1"/>
    <col min="10753" max="10756" width="0" hidden="1" customWidth="1"/>
    <col min="10757" max="10757" width="1.5703125" customWidth="1"/>
    <col min="10758" max="10758" width="17.7109375" customWidth="1"/>
    <col min="10759" max="10759" width="17.5703125" customWidth="1"/>
    <col min="10760" max="10760" width="9" customWidth="1"/>
    <col min="11007" max="11007" width="6" customWidth="1"/>
    <col min="11008" max="11008" width="51.7109375" bestFit="1" customWidth="1"/>
    <col min="11009" max="11012" width="0" hidden="1" customWidth="1"/>
    <col min="11013" max="11013" width="1.5703125" customWidth="1"/>
    <col min="11014" max="11014" width="17.7109375" customWidth="1"/>
    <col min="11015" max="11015" width="17.5703125" customWidth="1"/>
    <col min="11016" max="11016" width="9" customWidth="1"/>
    <col min="11263" max="11263" width="6" customWidth="1"/>
    <col min="11264" max="11264" width="51.7109375" bestFit="1" customWidth="1"/>
    <col min="11265" max="11268" width="0" hidden="1" customWidth="1"/>
    <col min="11269" max="11269" width="1.5703125" customWidth="1"/>
    <col min="11270" max="11270" width="17.7109375" customWidth="1"/>
    <col min="11271" max="11271" width="17.5703125" customWidth="1"/>
    <col min="11272" max="11272" width="9" customWidth="1"/>
    <col min="11519" max="11519" width="6" customWidth="1"/>
    <col min="11520" max="11520" width="51.7109375" bestFit="1" customWidth="1"/>
    <col min="11521" max="11524" width="0" hidden="1" customWidth="1"/>
    <col min="11525" max="11525" width="1.5703125" customWidth="1"/>
    <col min="11526" max="11526" width="17.7109375" customWidth="1"/>
    <col min="11527" max="11527" width="17.5703125" customWidth="1"/>
    <col min="11528" max="11528" width="9" customWidth="1"/>
    <col min="11775" max="11775" width="6" customWidth="1"/>
    <col min="11776" max="11776" width="51.7109375" bestFit="1" customWidth="1"/>
    <col min="11777" max="11780" width="0" hidden="1" customWidth="1"/>
    <col min="11781" max="11781" width="1.5703125" customWidth="1"/>
    <col min="11782" max="11782" width="17.7109375" customWidth="1"/>
    <col min="11783" max="11783" width="17.5703125" customWidth="1"/>
    <col min="11784" max="11784" width="9" customWidth="1"/>
    <col min="12031" max="12031" width="6" customWidth="1"/>
    <col min="12032" max="12032" width="51.7109375" bestFit="1" customWidth="1"/>
    <col min="12033" max="12036" width="0" hidden="1" customWidth="1"/>
    <col min="12037" max="12037" width="1.5703125" customWidth="1"/>
    <col min="12038" max="12038" width="17.7109375" customWidth="1"/>
    <col min="12039" max="12039" width="17.5703125" customWidth="1"/>
    <col min="12040" max="12040" width="9" customWidth="1"/>
    <col min="12287" max="12287" width="6" customWidth="1"/>
    <col min="12288" max="12288" width="51.7109375" bestFit="1" customWidth="1"/>
    <col min="12289" max="12292" width="0" hidden="1" customWidth="1"/>
    <col min="12293" max="12293" width="1.5703125" customWidth="1"/>
    <col min="12294" max="12294" width="17.7109375" customWidth="1"/>
    <col min="12295" max="12295" width="17.5703125" customWidth="1"/>
    <col min="12296" max="12296" width="9" customWidth="1"/>
    <col min="12543" max="12543" width="6" customWidth="1"/>
    <col min="12544" max="12544" width="51.7109375" bestFit="1" customWidth="1"/>
    <col min="12545" max="12548" width="0" hidden="1" customWidth="1"/>
    <col min="12549" max="12549" width="1.5703125" customWidth="1"/>
    <col min="12550" max="12550" width="17.7109375" customWidth="1"/>
    <col min="12551" max="12551" width="17.5703125" customWidth="1"/>
    <col min="12552" max="12552" width="9" customWidth="1"/>
    <col min="12799" max="12799" width="6" customWidth="1"/>
    <col min="12800" max="12800" width="51.7109375" bestFit="1" customWidth="1"/>
    <col min="12801" max="12804" width="0" hidden="1" customWidth="1"/>
    <col min="12805" max="12805" width="1.5703125" customWidth="1"/>
    <col min="12806" max="12806" width="17.7109375" customWidth="1"/>
    <col min="12807" max="12807" width="17.5703125" customWidth="1"/>
    <col min="12808" max="12808" width="9" customWidth="1"/>
    <col min="13055" max="13055" width="6" customWidth="1"/>
    <col min="13056" max="13056" width="51.7109375" bestFit="1" customWidth="1"/>
    <col min="13057" max="13060" width="0" hidden="1" customWidth="1"/>
    <col min="13061" max="13061" width="1.5703125" customWidth="1"/>
    <col min="13062" max="13062" width="17.7109375" customWidth="1"/>
    <col min="13063" max="13063" width="17.5703125" customWidth="1"/>
    <col min="13064" max="13064" width="9" customWidth="1"/>
    <col min="13311" max="13311" width="6" customWidth="1"/>
    <col min="13312" max="13312" width="51.7109375" bestFit="1" customWidth="1"/>
    <col min="13313" max="13316" width="0" hidden="1" customWidth="1"/>
    <col min="13317" max="13317" width="1.5703125" customWidth="1"/>
    <col min="13318" max="13318" width="17.7109375" customWidth="1"/>
    <col min="13319" max="13319" width="17.5703125" customWidth="1"/>
    <col min="13320" max="13320" width="9" customWidth="1"/>
    <col min="13567" max="13567" width="6" customWidth="1"/>
    <col min="13568" max="13568" width="51.7109375" bestFit="1" customWidth="1"/>
    <col min="13569" max="13572" width="0" hidden="1" customWidth="1"/>
    <col min="13573" max="13573" width="1.5703125" customWidth="1"/>
    <col min="13574" max="13574" width="17.7109375" customWidth="1"/>
    <col min="13575" max="13575" width="17.5703125" customWidth="1"/>
    <col min="13576" max="13576" width="9" customWidth="1"/>
    <col min="13823" max="13823" width="6" customWidth="1"/>
    <col min="13824" max="13824" width="51.7109375" bestFit="1" customWidth="1"/>
    <col min="13825" max="13828" width="0" hidden="1" customWidth="1"/>
    <col min="13829" max="13829" width="1.5703125" customWidth="1"/>
    <col min="13830" max="13830" width="17.7109375" customWidth="1"/>
    <col min="13831" max="13831" width="17.5703125" customWidth="1"/>
    <col min="13832" max="13832" width="9" customWidth="1"/>
    <col min="14079" max="14079" width="6" customWidth="1"/>
    <col min="14080" max="14080" width="51.7109375" bestFit="1" customWidth="1"/>
    <col min="14081" max="14084" width="0" hidden="1" customWidth="1"/>
    <col min="14085" max="14085" width="1.5703125" customWidth="1"/>
    <col min="14086" max="14086" width="17.7109375" customWidth="1"/>
    <col min="14087" max="14087" width="17.5703125" customWidth="1"/>
    <col min="14088" max="14088" width="9" customWidth="1"/>
    <col min="14335" max="14335" width="6" customWidth="1"/>
    <col min="14336" max="14336" width="51.7109375" bestFit="1" customWidth="1"/>
    <col min="14337" max="14340" width="0" hidden="1" customWidth="1"/>
    <col min="14341" max="14341" width="1.5703125" customWidth="1"/>
    <col min="14342" max="14342" width="17.7109375" customWidth="1"/>
    <col min="14343" max="14343" width="17.5703125" customWidth="1"/>
    <col min="14344" max="14344" width="9" customWidth="1"/>
    <col min="14591" max="14591" width="6" customWidth="1"/>
    <col min="14592" max="14592" width="51.7109375" bestFit="1" customWidth="1"/>
    <col min="14593" max="14596" width="0" hidden="1" customWidth="1"/>
    <col min="14597" max="14597" width="1.5703125" customWidth="1"/>
    <col min="14598" max="14598" width="17.7109375" customWidth="1"/>
    <col min="14599" max="14599" width="17.5703125" customWidth="1"/>
    <col min="14600" max="14600" width="9" customWidth="1"/>
    <col min="14847" max="14847" width="6" customWidth="1"/>
    <col min="14848" max="14848" width="51.7109375" bestFit="1" customWidth="1"/>
    <col min="14849" max="14852" width="0" hidden="1" customWidth="1"/>
    <col min="14853" max="14853" width="1.5703125" customWidth="1"/>
    <col min="14854" max="14854" width="17.7109375" customWidth="1"/>
    <col min="14855" max="14855" width="17.5703125" customWidth="1"/>
    <col min="14856" max="14856" width="9" customWidth="1"/>
    <col min="15103" max="15103" width="6" customWidth="1"/>
    <col min="15104" max="15104" width="51.7109375" bestFit="1" customWidth="1"/>
    <col min="15105" max="15108" width="0" hidden="1" customWidth="1"/>
    <col min="15109" max="15109" width="1.5703125" customWidth="1"/>
    <col min="15110" max="15110" width="17.7109375" customWidth="1"/>
    <col min="15111" max="15111" width="17.5703125" customWidth="1"/>
    <col min="15112" max="15112" width="9" customWidth="1"/>
    <col min="15359" max="15359" width="6" customWidth="1"/>
    <col min="15360" max="15360" width="51.7109375" bestFit="1" customWidth="1"/>
    <col min="15361" max="15364" width="0" hidden="1" customWidth="1"/>
    <col min="15365" max="15365" width="1.5703125" customWidth="1"/>
    <col min="15366" max="15366" width="17.7109375" customWidth="1"/>
    <col min="15367" max="15367" width="17.5703125" customWidth="1"/>
    <col min="15368" max="15368" width="9" customWidth="1"/>
    <col min="15615" max="15615" width="6" customWidth="1"/>
    <col min="15616" max="15616" width="51.7109375" bestFit="1" customWidth="1"/>
    <col min="15617" max="15620" width="0" hidden="1" customWidth="1"/>
    <col min="15621" max="15621" width="1.5703125" customWidth="1"/>
    <col min="15622" max="15622" width="17.7109375" customWidth="1"/>
    <col min="15623" max="15623" width="17.5703125" customWidth="1"/>
    <col min="15624" max="15624" width="9" customWidth="1"/>
    <col min="15871" max="15871" width="6" customWidth="1"/>
    <col min="15872" max="15872" width="51.7109375" bestFit="1" customWidth="1"/>
    <col min="15873" max="15876" width="0" hidden="1" customWidth="1"/>
    <col min="15877" max="15877" width="1.5703125" customWidth="1"/>
    <col min="15878" max="15878" width="17.7109375" customWidth="1"/>
    <col min="15879" max="15879" width="17.5703125" customWidth="1"/>
    <col min="15880" max="15880" width="9" customWidth="1"/>
    <col min="16127" max="16127" width="6" customWidth="1"/>
    <col min="16128" max="16128" width="51.7109375" bestFit="1" customWidth="1"/>
    <col min="16129" max="16132" width="0" hidden="1" customWidth="1"/>
    <col min="16133" max="16133" width="1.5703125" customWidth="1"/>
    <col min="16134" max="16134" width="17.7109375" customWidth="1"/>
    <col min="16135" max="16135" width="17.5703125" customWidth="1"/>
    <col min="16136" max="16136" width="9" customWidth="1"/>
  </cols>
  <sheetData>
    <row r="1" spans="1:8" ht="15.75" x14ac:dyDescent="0.25">
      <c r="H1" s="140" t="s">
        <v>307</v>
      </c>
    </row>
    <row r="2" spans="1:8" ht="15.75" x14ac:dyDescent="0.25">
      <c r="B2" s="220" t="str">
        <f>[2]Прил1!F2</f>
        <v>к решению Муниципального Совета</v>
      </c>
      <c r="C2" s="220"/>
      <c r="D2" s="220"/>
      <c r="E2" s="220"/>
      <c r="F2" s="220"/>
      <c r="G2" s="220"/>
      <c r="H2" s="220"/>
    </row>
    <row r="3" spans="1:8" ht="15.75" x14ac:dyDescent="0.25">
      <c r="B3" s="220" t="s">
        <v>204</v>
      </c>
      <c r="C3" s="182"/>
      <c r="D3" s="182"/>
      <c r="E3" s="182"/>
      <c r="F3" s="182"/>
      <c r="G3" s="182"/>
      <c r="H3" s="182"/>
    </row>
    <row r="4" spans="1:8" ht="15.75" x14ac:dyDescent="0.25">
      <c r="F4" s="220" t="str">
        <f>'[1]прил. 1'!F4</f>
        <v xml:space="preserve">от_________ №_____ </v>
      </c>
      <c r="G4" s="220"/>
      <c r="H4" s="220"/>
    </row>
    <row r="6" spans="1:8" x14ac:dyDescent="0.25">
      <c r="C6" s="141"/>
      <c r="F6" s="141"/>
    </row>
    <row r="7" spans="1:8" ht="29.25" customHeight="1" x14ac:dyDescent="0.25">
      <c r="B7" s="187" t="s">
        <v>347</v>
      </c>
      <c r="C7" s="224"/>
      <c r="D7" s="224"/>
      <c r="E7" s="224"/>
      <c r="F7" s="224"/>
      <c r="G7" s="224"/>
      <c r="H7" s="224"/>
    </row>
    <row r="8" spans="1:8" ht="33" customHeight="1" x14ac:dyDescent="0.25">
      <c r="B8" s="170" t="s">
        <v>348</v>
      </c>
      <c r="C8" s="224"/>
      <c r="D8" s="224"/>
      <c r="E8" s="224"/>
      <c r="F8" s="224"/>
      <c r="G8" s="224"/>
      <c r="H8" s="224"/>
    </row>
    <row r="9" spans="1:8" x14ac:dyDescent="0.25">
      <c r="B9" s="142"/>
    </row>
    <row r="10" spans="1:8" ht="31.5" x14ac:dyDescent="0.25">
      <c r="A10" s="143" t="s">
        <v>299</v>
      </c>
      <c r="B10" s="208" t="s">
        <v>80</v>
      </c>
      <c r="C10" s="208"/>
      <c r="D10" s="208"/>
      <c r="E10" s="208"/>
      <c r="F10" s="208"/>
      <c r="G10" s="208"/>
      <c r="H10" s="144" t="s">
        <v>264</v>
      </c>
    </row>
    <row r="11" spans="1:8" ht="82.5" customHeight="1" x14ac:dyDescent="0.25">
      <c r="A11" s="145">
        <v>1</v>
      </c>
      <c r="B11" s="209" t="s">
        <v>300</v>
      </c>
      <c r="C11" s="210"/>
      <c r="D11" s="210"/>
      <c r="E11" s="210"/>
      <c r="F11" s="210"/>
      <c r="G11" s="211"/>
      <c r="H11" s="146">
        <v>73263</v>
      </c>
    </row>
    <row r="12" spans="1:8" ht="66.75" customHeight="1" x14ac:dyDescent="0.25">
      <c r="A12" s="145">
        <v>2</v>
      </c>
      <c r="B12" s="212" t="s">
        <v>304</v>
      </c>
      <c r="C12" s="213"/>
      <c r="D12" s="213"/>
      <c r="E12" s="213"/>
      <c r="F12" s="213"/>
      <c r="G12" s="214"/>
      <c r="H12" s="146">
        <v>9544517</v>
      </c>
    </row>
    <row r="13" spans="1:8" ht="15.75" hidden="1" x14ac:dyDescent="0.25">
      <c r="A13" s="145">
        <v>2</v>
      </c>
      <c r="B13" s="212" t="s">
        <v>301</v>
      </c>
      <c r="C13" s="215"/>
      <c r="D13" s="215"/>
      <c r="E13" s="215"/>
      <c r="F13" s="215"/>
      <c r="G13" s="216"/>
      <c r="H13" s="146"/>
    </row>
    <row r="14" spans="1:8" ht="31.5" hidden="1" x14ac:dyDescent="0.25">
      <c r="A14" s="145">
        <v>3</v>
      </c>
      <c r="B14" s="147" t="s">
        <v>302</v>
      </c>
      <c r="C14" s="148"/>
      <c r="D14" s="148"/>
      <c r="E14" s="148"/>
      <c r="F14" s="148"/>
      <c r="G14" s="149"/>
      <c r="H14" s="146">
        <v>0</v>
      </c>
    </row>
    <row r="15" spans="1:8" ht="39.75" customHeight="1" x14ac:dyDescent="0.25">
      <c r="A15" s="145">
        <v>3</v>
      </c>
      <c r="B15" s="147" t="s">
        <v>305</v>
      </c>
      <c r="C15" s="148"/>
      <c r="D15" s="148"/>
      <c r="E15" s="148"/>
      <c r="F15" s="148"/>
      <c r="G15" s="149"/>
      <c r="H15" s="146">
        <v>64522.04</v>
      </c>
    </row>
    <row r="16" spans="1:8" ht="50.25" customHeight="1" x14ac:dyDescent="0.25">
      <c r="A16" s="145">
        <v>4</v>
      </c>
      <c r="B16" s="147" t="s">
        <v>306</v>
      </c>
      <c r="C16" s="148"/>
      <c r="D16" s="148"/>
      <c r="E16" s="148"/>
      <c r="F16" s="148"/>
      <c r="G16" s="149"/>
      <c r="H16" s="146">
        <v>2666092.67</v>
      </c>
    </row>
    <row r="17" spans="1:8" ht="25.5" customHeight="1" x14ac:dyDescent="0.25">
      <c r="A17" s="150"/>
      <c r="B17" s="217" t="s">
        <v>303</v>
      </c>
      <c r="C17" s="218"/>
      <c r="D17" s="218"/>
      <c r="E17" s="218"/>
      <c r="F17" s="218"/>
      <c r="G17" s="219"/>
      <c r="H17" s="151">
        <f>H11+H12+H15+H16</f>
        <v>12348394.709999999</v>
      </c>
    </row>
  </sheetData>
  <mergeCells count="10">
    <mergeCell ref="B8:H8"/>
    <mergeCell ref="B3:H3"/>
    <mergeCell ref="B2:H2"/>
    <mergeCell ref="F4:H4"/>
    <mergeCell ref="B7:H7"/>
    <mergeCell ref="B10:G10"/>
    <mergeCell ref="B11:G11"/>
    <mergeCell ref="B12:G12"/>
    <mergeCell ref="B13:G13"/>
    <mergeCell ref="B17:G1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3"/>
  <sheetViews>
    <sheetView tabSelected="1" workbookViewId="0">
      <selection activeCell="M12" sqref="M12"/>
    </sheetView>
  </sheetViews>
  <sheetFormatPr defaultRowHeight="15" x14ac:dyDescent="0.25"/>
  <cols>
    <col min="1" max="1" width="4.7109375" customWidth="1"/>
    <col min="5" max="5" width="13.140625" customWidth="1"/>
    <col min="10" max="10" width="16.28515625" customWidth="1"/>
  </cols>
  <sheetData>
    <row r="1" spans="2:10" ht="15.75" x14ac:dyDescent="0.25">
      <c r="B1" s="6"/>
      <c r="C1" s="6"/>
      <c r="D1" s="6"/>
      <c r="E1" s="6"/>
      <c r="F1" s="6"/>
      <c r="G1" s="6"/>
      <c r="H1" s="6"/>
      <c r="I1" s="6"/>
      <c r="J1" s="8" t="s">
        <v>349</v>
      </c>
    </row>
    <row r="2" spans="2:10" ht="15.75" x14ac:dyDescent="0.25">
      <c r="B2" s="6"/>
      <c r="C2" s="6"/>
      <c r="D2" s="6"/>
      <c r="E2" s="6"/>
      <c r="F2" s="6"/>
      <c r="G2" s="6"/>
      <c r="H2" s="6"/>
      <c r="I2" s="6"/>
      <c r="J2" s="8" t="str">
        <f>'[1]прил. 1'!F2</f>
        <v>к  решению Муниципального Совета</v>
      </c>
    </row>
    <row r="3" spans="2:10" ht="15.75" x14ac:dyDescent="0.25">
      <c r="B3" s="6"/>
      <c r="C3" s="6"/>
      <c r="D3" s="6"/>
      <c r="E3" s="6"/>
      <c r="F3" s="6"/>
      <c r="G3" s="154" t="s">
        <v>204</v>
      </c>
      <c r="H3" s="155"/>
      <c r="I3" s="155"/>
      <c r="J3" s="155"/>
    </row>
    <row r="4" spans="2:10" ht="15.75" x14ac:dyDescent="0.25">
      <c r="B4" s="6"/>
      <c r="C4" s="6"/>
      <c r="D4" s="6"/>
      <c r="E4" s="6"/>
      <c r="F4" s="6"/>
      <c r="G4" s="6"/>
      <c r="H4" s="6"/>
      <c r="I4" s="6"/>
      <c r="J4" s="8" t="str">
        <f>'[1]прил. 1'!F4</f>
        <v xml:space="preserve">от_________ №_____ </v>
      </c>
    </row>
    <row r="5" spans="2:10" ht="15.75" x14ac:dyDescent="0.25">
      <c r="B5" s="6"/>
      <c r="C5" s="6"/>
      <c r="D5" s="6"/>
      <c r="E5" s="6"/>
      <c r="F5" s="6"/>
      <c r="G5" s="6"/>
      <c r="H5" s="152"/>
      <c r="I5" s="7"/>
      <c r="J5" s="6"/>
    </row>
    <row r="6" spans="2:10" x14ac:dyDescent="0.25">
      <c r="B6" s="187" t="s">
        <v>310</v>
      </c>
      <c r="C6" s="187"/>
      <c r="D6" s="187"/>
      <c r="E6" s="187"/>
      <c r="F6" s="187"/>
      <c r="G6" s="187"/>
      <c r="H6" s="187"/>
      <c r="I6" s="187"/>
      <c r="J6" s="187"/>
    </row>
    <row r="7" spans="2:10" x14ac:dyDescent="0.25">
      <c r="B7" s="187"/>
      <c r="C7" s="187"/>
      <c r="D7" s="187"/>
      <c r="E7" s="187"/>
      <c r="F7" s="187"/>
      <c r="G7" s="187"/>
      <c r="H7" s="187"/>
      <c r="I7" s="187"/>
      <c r="J7" s="187"/>
    </row>
    <row r="8" spans="2:10" x14ac:dyDescent="0.25">
      <c r="B8" s="187"/>
      <c r="C8" s="187"/>
      <c r="D8" s="187"/>
      <c r="E8" s="187"/>
      <c r="F8" s="187"/>
      <c r="G8" s="187"/>
      <c r="H8" s="187"/>
      <c r="I8" s="187"/>
      <c r="J8" s="187"/>
    </row>
    <row r="9" spans="2:10" x14ac:dyDescent="0.25">
      <c r="B9" s="187"/>
      <c r="C9" s="187"/>
      <c r="D9" s="187"/>
      <c r="E9" s="187"/>
      <c r="F9" s="187"/>
      <c r="G9" s="187"/>
      <c r="H9" s="187"/>
      <c r="I9" s="187"/>
      <c r="J9" s="187"/>
    </row>
    <row r="10" spans="2:10" x14ac:dyDescent="0.25">
      <c r="B10" s="187"/>
      <c r="C10" s="187"/>
      <c r="D10" s="187"/>
      <c r="E10" s="187"/>
      <c r="F10" s="187"/>
      <c r="G10" s="187"/>
      <c r="H10" s="187"/>
      <c r="I10" s="187"/>
      <c r="J10" s="187"/>
    </row>
    <row r="12" spans="2:10" ht="43.5" customHeight="1" x14ac:dyDescent="0.25">
      <c r="B12" s="221" t="s">
        <v>80</v>
      </c>
      <c r="C12" s="221"/>
      <c r="D12" s="221"/>
      <c r="E12" s="221"/>
      <c r="F12" s="221" t="s">
        <v>308</v>
      </c>
      <c r="G12" s="221"/>
      <c r="H12" s="221"/>
      <c r="I12" s="221" t="s">
        <v>309</v>
      </c>
      <c r="J12" s="221"/>
    </row>
    <row r="13" spans="2:10" ht="40.5" customHeight="1" x14ac:dyDescent="0.25">
      <c r="B13" s="221" t="s">
        <v>311</v>
      </c>
      <c r="C13" s="221"/>
      <c r="D13" s="221"/>
      <c r="E13" s="221"/>
      <c r="F13" s="222">
        <v>4</v>
      </c>
      <c r="G13" s="222"/>
      <c r="H13" s="222"/>
      <c r="I13" s="223">
        <v>3963.07</v>
      </c>
      <c r="J13" s="223"/>
    </row>
  </sheetData>
  <mergeCells count="8">
    <mergeCell ref="B13:E13"/>
    <mergeCell ref="F13:H13"/>
    <mergeCell ref="I13:J13"/>
    <mergeCell ref="G3:J3"/>
    <mergeCell ref="B6:J10"/>
    <mergeCell ref="B12:E12"/>
    <mergeCell ref="F12:H12"/>
    <mergeCell ref="I12:J1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Прил.1</vt:lpstr>
      <vt:lpstr>Прил 1.</vt:lpstr>
      <vt:lpstr>Прил.2</vt:lpstr>
      <vt:lpstr>Прил.3</vt:lpstr>
      <vt:lpstr>Прил.4</vt:lpstr>
      <vt:lpstr>Прил5.</vt:lpstr>
      <vt:lpstr>Прил.6</vt:lpstr>
      <vt:lpstr>Прил.7</vt:lpstr>
      <vt:lpstr>Прил.8</vt:lpstr>
      <vt:lpstr>Прил.9</vt:lpstr>
      <vt:lpstr>Прил.10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2026-04-07T12:42:08Z</dcterms:modified>
</cp:coreProperties>
</file>